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cqu365-my.sharepoint.com/personal/b_p_smith_cqu_edu_au/Documents/PUBLICATIONS/IN PREP/Animals on kids tv (Kaye)/"/>
    </mc:Choice>
  </mc:AlternateContent>
  <xr:revisionPtr revIDLastSave="178" documentId="8_{24F59638-02EB-41E7-A065-86A1D446ECA5}" xr6:coauthVersionLast="47" xr6:coauthVersionMax="47" xr10:uidLastSave="{18F208A7-B8CC-493F-A455-27957A4A06C6}"/>
  <bookViews>
    <workbookView xWindow="330" yWindow="765" windowWidth="28095" windowHeight="14490" firstSheet="1" activeTab="1" xr2:uid="{39256F2C-82D3-48B2-B4E4-34931D2E728E}"/>
  </bookViews>
  <sheets>
    <sheet name="Programs Summary" sheetId="2" r:id="rId1"/>
    <sheet name="Episodes summary" sheetId="1" r:id="rId2"/>
    <sheet name="Program purpose &amp; style" sheetId="7" r:id="rId3"/>
    <sheet name="Program roles &amp; species" sheetId="8" r:id="rId4"/>
    <sheet name="Episode coding (Part 2)" sheetId="4" r:id="rId5"/>
    <sheet name="Program all data" sheetId="5" r:id="rId6"/>
  </sheets>
  <externalReferences>
    <externalReference r:id="rId7"/>
  </externalReferences>
  <definedNames>
    <definedName name="_xlnm._FilterDatabase" localSheetId="3" hidden="1">'Program roles &amp; species'!$A$1:$S$179</definedName>
    <definedName name="Chair">'[1]Vlookup - Animals in Program'!$A$1:$B$93</definedName>
    <definedName name="Isla">'[1]Vlookup-Animal lead_support'!$A$1:$E$94</definedName>
    <definedName name="James">#REF!</definedName>
    <definedName name="Kaye">'[1]Vlookup-Animal lead_support'!$A$1:$F$94</definedName>
    <definedName name="Mario">#REF!</definedName>
    <definedName name="Max">#REF!</definedName>
    <definedName name="Rambo">'[1]vlookup - target age'!$A$1:$F$93</definedName>
    <definedName name="Shady">#REF!</definedName>
    <definedName name="Spencer">#REF!</definedName>
    <definedName name="Tubby">#REF!</definedName>
    <definedName name="Zac">'[1]Vlookup - Animals in Program'!$A$1:$B$93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2" i="8" l="1"/>
  <c r="A3" i="8"/>
  <c r="A4" i="8"/>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158" i="8"/>
  <c r="A159" i="8"/>
  <c r="A160" i="8"/>
  <c r="A161" i="8"/>
  <c r="A162" i="8"/>
  <c r="A163" i="8"/>
  <c r="A164" i="8"/>
  <c r="A165" i="8"/>
  <c r="A166" i="8"/>
  <c r="A167" i="8"/>
  <c r="A168" i="8"/>
  <c r="A169" i="8"/>
  <c r="A170" i="8"/>
  <c r="A171" i="8"/>
  <c r="A172" i="8"/>
  <c r="A173" i="8"/>
  <c r="A174" i="8"/>
  <c r="A175" i="8"/>
  <c r="A176" i="8"/>
  <c r="A177" i="8"/>
  <c r="B2" i="7"/>
  <c r="C2" i="7"/>
  <c r="D2" i="7"/>
  <c r="E2" i="7"/>
  <c r="B3" i="7"/>
  <c r="C3" i="7"/>
  <c r="D3" i="7"/>
  <c r="E3" i="7"/>
  <c r="B4" i="7"/>
  <c r="C4" i="7"/>
  <c r="D4" i="7"/>
  <c r="E4" i="7"/>
  <c r="B5" i="7"/>
  <c r="C5" i="7"/>
  <c r="D5" i="7"/>
  <c r="E5" i="7"/>
  <c r="B6" i="7"/>
  <c r="C6" i="7"/>
  <c r="D6" i="7"/>
  <c r="E6" i="7"/>
  <c r="B7" i="7"/>
  <c r="C7" i="7"/>
  <c r="D7" i="7"/>
  <c r="E7" i="7"/>
  <c r="B8" i="7"/>
  <c r="C8" i="7"/>
  <c r="D8" i="7"/>
  <c r="E8" i="7"/>
  <c r="B9" i="7"/>
  <c r="C9" i="7"/>
  <c r="D9" i="7"/>
  <c r="E9" i="7"/>
  <c r="B10" i="7"/>
  <c r="C10" i="7"/>
  <c r="D10" i="7"/>
  <c r="E10" i="7"/>
  <c r="B11" i="7"/>
  <c r="C11" i="7"/>
  <c r="D11" i="7"/>
  <c r="E11" i="7"/>
  <c r="B12" i="7"/>
  <c r="C12" i="7"/>
  <c r="D12" i="7"/>
  <c r="E12" i="7"/>
  <c r="B13" i="7"/>
  <c r="C13" i="7"/>
  <c r="D13" i="7"/>
  <c r="E13" i="7"/>
  <c r="B14" i="7"/>
  <c r="C14" i="7"/>
  <c r="D14" i="7"/>
  <c r="E14" i="7"/>
  <c r="B15" i="7"/>
  <c r="C15" i="7"/>
  <c r="D15" i="7"/>
  <c r="E15" i="7"/>
  <c r="B16" i="7"/>
  <c r="C16" i="7"/>
  <c r="D16" i="7"/>
  <c r="E16" i="7"/>
  <c r="B17" i="7"/>
  <c r="C17" i="7"/>
  <c r="D17" i="7"/>
  <c r="E17" i="7"/>
  <c r="B18" i="7"/>
  <c r="C18" i="7"/>
  <c r="D18" i="7"/>
  <c r="E18" i="7"/>
  <c r="B19" i="7"/>
  <c r="C19" i="7"/>
  <c r="D19" i="7"/>
  <c r="E19" i="7"/>
  <c r="B20" i="7"/>
  <c r="C20" i="7"/>
  <c r="D20" i="7"/>
  <c r="E20" i="7"/>
  <c r="B21" i="7"/>
  <c r="C21" i="7"/>
  <c r="D21" i="7"/>
  <c r="E21" i="7"/>
  <c r="B22" i="7"/>
  <c r="C22" i="7"/>
  <c r="D22" i="7"/>
  <c r="E22" i="7"/>
  <c r="B23" i="7"/>
  <c r="C23" i="7"/>
  <c r="D23" i="7"/>
  <c r="E23" i="7"/>
  <c r="B24" i="7"/>
  <c r="C24" i="7"/>
  <c r="D24" i="7"/>
  <c r="E24" i="7"/>
  <c r="B25" i="7"/>
  <c r="C25" i="7"/>
  <c r="D25" i="7"/>
  <c r="E25" i="7"/>
  <c r="B26" i="7"/>
  <c r="C26" i="7"/>
  <c r="D26" i="7"/>
  <c r="E26" i="7"/>
  <c r="B27" i="7"/>
  <c r="C27" i="7"/>
  <c r="D27" i="7"/>
  <c r="E27" i="7"/>
  <c r="B28" i="7"/>
  <c r="C28" i="7"/>
  <c r="D28" i="7"/>
  <c r="E28" i="7"/>
  <c r="B29" i="7"/>
  <c r="C29" i="7"/>
  <c r="D29" i="7"/>
  <c r="E29" i="7"/>
  <c r="B30" i="7"/>
  <c r="C30" i="7"/>
  <c r="D30" i="7"/>
  <c r="E30" i="7"/>
  <c r="B31" i="7"/>
  <c r="C31" i="7"/>
  <c r="D31" i="7"/>
  <c r="E31" i="7"/>
  <c r="B32" i="7"/>
  <c r="C32" i="7"/>
  <c r="D32" i="7"/>
  <c r="E32" i="7"/>
  <c r="B33" i="7"/>
  <c r="C33" i="7"/>
  <c r="D33" i="7"/>
  <c r="E33" i="7"/>
  <c r="B34" i="7"/>
  <c r="C34" i="7"/>
  <c r="D34" i="7"/>
  <c r="E34" i="7"/>
  <c r="B35" i="7"/>
  <c r="C35" i="7"/>
  <c r="D35" i="7"/>
  <c r="E35" i="7"/>
  <c r="B36" i="7"/>
  <c r="C36" i="7"/>
  <c r="D36" i="7"/>
  <c r="E36" i="7"/>
  <c r="B37" i="7"/>
  <c r="C37" i="7"/>
  <c r="D37" i="7"/>
  <c r="E37" i="7"/>
  <c r="B38" i="7"/>
  <c r="C38" i="7"/>
  <c r="D38" i="7"/>
  <c r="E38" i="7"/>
  <c r="B39" i="7"/>
  <c r="C39" i="7"/>
  <c r="D39" i="7"/>
  <c r="E39" i="7"/>
  <c r="B40" i="7"/>
  <c r="C40" i="7"/>
  <c r="D40" i="7"/>
  <c r="E40" i="7"/>
  <c r="B41" i="7"/>
  <c r="C41" i="7"/>
  <c r="D41" i="7"/>
  <c r="E41" i="7"/>
  <c r="B42" i="7"/>
  <c r="C42" i="7"/>
  <c r="D42" i="7"/>
  <c r="B43" i="7"/>
  <c r="C43" i="7"/>
  <c r="D43" i="7"/>
  <c r="E43" i="7"/>
  <c r="B44" i="7"/>
  <c r="C44" i="7"/>
  <c r="D44" i="7"/>
  <c r="E44" i="7"/>
  <c r="B45" i="7"/>
  <c r="C45" i="7"/>
  <c r="D45" i="7"/>
  <c r="E45" i="7"/>
  <c r="B46" i="7"/>
  <c r="C46" i="7"/>
  <c r="D46" i="7"/>
  <c r="B47" i="7"/>
  <c r="C47" i="7"/>
  <c r="D47" i="7"/>
  <c r="E47" i="7"/>
  <c r="B48" i="7"/>
  <c r="C48" i="7"/>
  <c r="D48" i="7"/>
  <c r="E48" i="7"/>
  <c r="B49" i="7"/>
  <c r="C49" i="7"/>
  <c r="D49" i="7"/>
  <c r="E49" i="7"/>
  <c r="B50" i="7"/>
  <c r="C50" i="7"/>
  <c r="D50" i="7"/>
  <c r="E50" i="7"/>
  <c r="B51" i="7"/>
  <c r="C51" i="7"/>
  <c r="D51" i="7"/>
  <c r="E51" i="7"/>
  <c r="B52" i="7"/>
  <c r="C52" i="7"/>
  <c r="D52" i="7"/>
  <c r="E52" i="7"/>
  <c r="B53" i="7"/>
  <c r="C53" i="7"/>
  <c r="D53" i="7"/>
  <c r="E53" i="7"/>
  <c r="B54" i="7"/>
  <c r="C54" i="7"/>
  <c r="D54" i="7"/>
  <c r="E54" i="7"/>
  <c r="B55" i="7"/>
  <c r="C55" i="7"/>
  <c r="D55" i="7"/>
  <c r="E55" i="7"/>
  <c r="B56" i="7"/>
  <c r="C56" i="7"/>
  <c r="D56" i="7"/>
  <c r="E56" i="7"/>
  <c r="B57" i="7"/>
  <c r="C57" i="7"/>
  <c r="D57" i="7"/>
  <c r="E57" i="7"/>
  <c r="B58" i="7"/>
  <c r="C58" i="7"/>
  <c r="D58" i="7"/>
  <c r="E58" i="7"/>
  <c r="B59" i="7"/>
  <c r="C59" i="7"/>
  <c r="D59" i="7"/>
  <c r="E59" i="7"/>
  <c r="B60" i="7"/>
  <c r="C60" i="7"/>
  <c r="D60" i="7"/>
  <c r="E60" i="7"/>
  <c r="B61" i="7"/>
  <c r="C61" i="7"/>
  <c r="D61" i="7"/>
  <c r="E61" i="7"/>
  <c r="B62" i="7"/>
  <c r="C62" i="7"/>
  <c r="D62" i="7"/>
  <c r="E62" i="7"/>
  <c r="B63" i="7"/>
  <c r="C63" i="7"/>
  <c r="D63" i="7"/>
  <c r="E63" i="7"/>
  <c r="B64" i="7"/>
  <c r="C64" i="7"/>
  <c r="D64" i="7"/>
  <c r="E64" i="7"/>
  <c r="B65" i="7"/>
  <c r="C65" i="7"/>
  <c r="D65" i="7"/>
  <c r="E65" i="7"/>
  <c r="B66" i="7"/>
  <c r="C66" i="7"/>
  <c r="D66" i="7"/>
  <c r="E66" i="7"/>
  <c r="B67" i="7"/>
  <c r="C67" i="7"/>
  <c r="D67" i="7"/>
  <c r="E67" i="7"/>
  <c r="B68" i="7"/>
  <c r="C68" i="7"/>
  <c r="D68" i="7"/>
  <c r="E68" i="7"/>
  <c r="B69" i="7"/>
  <c r="C69" i="7"/>
  <c r="D69" i="7"/>
  <c r="E69" i="7"/>
  <c r="B70" i="7"/>
  <c r="C70" i="7"/>
  <c r="D70" i="7"/>
  <c r="B71" i="7"/>
  <c r="C71" i="7"/>
  <c r="D71" i="7"/>
  <c r="E71" i="7"/>
  <c r="B72" i="7"/>
  <c r="C72" i="7"/>
  <c r="D72" i="7"/>
  <c r="E72" i="7"/>
  <c r="B73" i="7"/>
  <c r="C73" i="7"/>
  <c r="D73" i="7"/>
  <c r="E73" i="7"/>
  <c r="B74" i="7"/>
  <c r="C74" i="7"/>
  <c r="D74" i="7"/>
  <c r="E74" i="7"/>
  <c r="B75" i="7"/>
  <c r="C75" i="7"/>
  <c r="D75" i="7"/>
  <c r="E75" i="7"/>
  <c r="B76" i="7"/>
  <c r="C76" i="7"/>
  <c r="E76" i="7"/>
  <c r="B77" i="7"/>
  <c r="C77" i="7"/>
  <c r="D77" i="7"/>
  <c r="E77" i="7"/>
  <c r="B78" i="7"/>
  <c r="C78" i="7"/>
  <c r="D78" i="7"/>
  <c r="E78" i="7"/>
  <c r="B79" i="7"/>
  <c r="C79" i="7"/>
  <c r="D79" i="7"/>
  <c r="E79" i="7"/>
  <c r="B80" i="7"/>
  <c r="C80" i="7"/>
  <c r="D80" i="7"/>
  <c r="E80" i="7"/>
  <c r="B81" i="7"/>
  <c r="C81" i="7"/>
  <c r="D81" i="7"/>
  <c r="E81" i="7"/>
  <c r="B82" i="7"/>
  <c r="C82" i="7"/>
  <c r="D82" i="7"/>
  <c r="E82" i="7"/>
  <c r="B83" i="7"/>
  <c r="C83" i="7"/>
  <c r="D83" i="7"/>
  <c r="B84" i="7"/>
  <c r="C84" i="7"/>
  <c r="D84" i="7"/>
  <c r="E84" i="7"/>
  <c r="B85" i="7"/>
  <c r="C85" i="7"/>
  <c r="D85" i="7"/>
  <c r="E85" i="7"/>
  <c r="B86" i="7"/>
  <c r="C86" i="7"/>
  <c r="D86" i="7"/>
  <c r="E86" i="7"/>
  <c r="B87" i="7"/>
  <c r="C87" i="7"/>
  <c r="D87" i="7"/>
  <c r="E87" i="7"/>
  <c r="B88" i="7"/>
  <c r="C88" i="7"/>
  <c r="D88" i="7"/>
  <c r="E88" i="7"/>
  <c r="B89" i="7"/>
  <c r="C89" i="7"/>
  <c r="D89" i="7"/>
  <c r="E89" i="7"/>
  <c r="B90" i="7"/>
  <c r="C90" i="7"/>
  <c r="D90" i="7"/>
  <c r="E90" i="7"/>
  <c r="B91" i="7"/>
  <c r="C91" i="7"/>
  <c r="D91" i="7"/>
  <c r="E91" i="7"/>
  <c r="B92" i="7"/>
  <c r="C92" i="7"/>
  <c r="D92" i="7"/>
  <c r="E92" i="7"/>
  <c r="B93" i="7"/>
  <c r="C93" i="7"/>
  <c r="D93" i="7"/>
  <c r="E93" i="7"/>
  <c r="G41" i="5"/>
  <c r="I41" i="5"/>
  <c r="J41" i="5"/>
  <c r="K41" i="5"/>
  <c r="L41" i="5"/>
  <c r="M41" i="5"/>
  <c r="N41" i="5"/>
  <c r="O41" i="5"/>
  <c r="P41" i="5"/>
  <c r="Q41" i="5"/>
  <c r="R41" i="5"/>
  <c r="S41" i="5"/>
  <c r="T41" i="5"/>
  <c r="U41" i="5"/>
  <c r="V41" i="5"/>
  <c r="W41" i="5"/>
  <c r="Y41" i="5"/>
  <c r="Z41" i="5"/>
  <c r="AA41" i="5"/>
  <c r="AB41" i="5"/>
  <c r="AC41" i="5"/>
  <c r="AE41" i="5"/>
  <c r="AF41" i="5"/>
  <c r="AG41" i="5"/>
  <c r="AH41" i="5"/>
  <c r="AI41" i="5"/>
  <c r="AJ41" i="5"/>
  <c r="AK41" i="5"/>
  <c r="AL41" i="5"/>
  <c r="AM41" i="5"/>
  <c r="AN41" i="5"/>
  <c r="AO41" i="5"/>
  <c r="AP41" i="5"/>
  <c r="AQ41" i="5"/>
  <c r="AR41" i="5"/>
  <c r="AT41" i="5"/>
  <c r="AU41" i="5"/>
  <c r="AV41" i="5"/>
  <c r="AW41" i="5"/>
  <c r="AX41" i="5"/>
  <c r="AZ41" i="5"/>
  <c r="BA41" i="5"/>
  <c r="BB41" i="5"/>
  <c r="BC41" i="5"/>
  <c r="BD41" i="5"/>
  <c r="BE41" i="5"/>
  <c r="BF41" i="5"/>
  <c r="BH41" i="5"/>
  <c r="BI41" i="5"/>
  <c r="BJ41" i="5"/>
  <c r="BK41" i="5"/>
  <c r="BR41" i="5"/>
  <c r="BS41" i="5"/>
  <c r="BT41" i="5"/>
  <c r="BU41" i="5"/>
  <c r="BV41" i="5"/>
  <c r="BW41" i="5"/>
  <c r="BX41" i="5"/>
  <c r="BY41" i="5"/>
  <c r="CB41" i="5"/>
  <c r="CC41" i="5"/>
  <c r="CD41" i="5"/>
  <c r="CG41" i="5"/>
  <c r="CH41" i="5"/>
  <c r="CI41" i="5"/>
  <c r="CK41" i="5"/>
  <c r="CL41" i="5"/>
  <c r="CM41" i="5"/>
  <c r="CN41" i="5"/>
  <c r="CO41" i="5"/>
  <c r="CP41" i="5"/>
  <c r="CQ41" i="5"/>
  <c r="CR41" i="5"/>
  <c r="CS41" i="5"/>
  <c r="CT41" i="5"/>
  <c r="G42" i="5"/>
  <c r="I42" i="5"/>
  <c r="J42" i="5"/>
  <c r="K42" i="5"/>
  <c r="L42" i="5"/>
  <c r="M42" i="5"/>
  <c r="N42" i="5"/>
  <c r="O42" i="5"/>
  <c r="P42" i="5"/>
  <c r="Q42" i="5"/>
  <c r="R42" i="5"/>
  <c r="S42" i="5"/>
  <c r="T42" i="5"/>
  <c r="U42" i="5"/>
  <c r="V42" i="5"/>
  <c r="W42" i="5"/>
  <c r="Y42" i="5"/>
  <c r="Z42" i="5"/>
  <c r="AA42" i="5"/>
  <c r="AB42" i="5"/>
  <c r="AC42" i="5"/>
  <c r="AE42" i="5"/>
  <c r="AF42" i="5"/>
  <c r="AG42" i="5"/>
  <c r="AH42" i="5"/>
  <c r="AI42" i="5"/>
  <c r="AJ42" i="5"/>
  <c r="AK42" i="5"/>
  <c r="AL42" i="5"/>
  <c r="AM42" i="5"/>
  <c r="AN42" i="5"/>
  <c r="AO42" i="5"/>
  <c r="AP42" i="5"/>
  <c r="AQ42" i="5"/>
  <c r="AR42" i="5"/>
  <c r="AT42" i="5"/>
  <c r="AU42" i="5"/>
  <c r="AV42" i="5"/>
  <c r="AW42" i="5"/>
  <c r="AX42" i="5"/>
  <c r="AZ42" i="5"/>
  <c r="BA42" i="5"/>
  <c r="BB42" i="5"/>
  <c r="BC42" i="5"/>
  <c r="BD42" i="5"/>
  <c r="BE42" i="5"/>
  <c r="BF42" i="5"/>
  <c r="BH42" i="5"/>
  <c r="BI42" i="5"/>
  <c r="BJ42" i="5"/>
  <c r="BK42" i="5"/>
  <c r="BR42" i="5"/>
  <c r="BS42" i="5"/>
  <c r="BT42" i="5"/>
  <c r="BU42" i="5"/>
  <c r="BV42" i="5"/>
  <c r="BW42" i="5"/>
  <c r="BX42" i="5"/>
  <c r="BY42" i="5"/>
  <c r="CB42" i="5"/>
  <c r="CC42" i="5"/>
  <c r="CD42" i="5"/>
  <c r="CG42" i="5"/>
  <c r="CH42" i="5"/>
  <c r="CI42" i="5"/>
  <c r="CK42" i="5"/>
  <c r="CL42" i="5"/>
  <c r="CM42" i="5"/>
  <c r="CN42" i="5"/>
  <c r="CO42" i="5"/>
  <c r="CP42" i="5"/>
  <c r="CQ42" i="5"/>
  <c r="CR42" i="5"/>
  <c r="CS42" i="5"/>
  <c r="CT42" i="5"/>
  <c r="G43" i="5"/>
  <c r="G44" i="5"/>
  <c r="AF120" i="4"/>
</calcChain>
</file>

<file path=xl/sharedStrings.xml><?xml version="1.0" encoding="utf-8"?>
<sst xmlns="http://schemas.openxmlformats.org/spreadsheetml/2006/main" count="23506" uniqueCount="5631">
  <si>
    <t>Day</t>
  </si>
  <si>
    <t>Date</t>
  </si>
  <si>
    <t>Program</t>
  </si>
  <si>
    <t>Series</t>
  </si>
  <si>
    <t>Episode</t>
  </si>
  <si>
    <t>Episode Name</t>
  </si>
  <si>
    <t>Time</t>
  </si>
  <si>
    <t>Episode Duration</t>
  </si>
  <si>
    <t>Episode Duration (minutes)</t>
  </si>
  <si>
    <t>Episode Overview</t>
  </si>
  <si>
    <t>Yes</t>
  </si>
  <si>
    <t>Rainbow Chicks</t>
  </si>
  <si>
    <t>Thursday, 24 Jun</t>
  </si>
  <si>
    <t>Series 1</t>
  </si>
  <si>
    <t xml:space="preserve">Episode 16 </t>
  </si>
  <si>
    <t xml:space="preserve">Cherry's Ball Of Yarn </t>
  </si>
  <si>
    <t xml:space="preserve">5:01 AM - 5:07 AM </t>
  </si>
  <si>
    <t>6 mins</t>
  </si>
  <si>
    <t xml:space="preserve">Cherry is knitting a scarf so she can give it to her friends as a gift.	</t>
  </si>
  <si>
    <t>Timmy Time</t>
  </si>
  <si>
    <t xml:space="preserve">Episode 33 </t>
  </si>
  <si>
    <t>Timmy The Postman</t>
  </si>
  <si>
    <t xml:space="preserve">5:07 AM - 5:19 AM </t>
  </si>
  <si>
    <t>12 mins</t>
  </si>
  <si>
    <t>It's Valentine's Day and Harriet is showing the class how to make cards for their best friends and Timmy volunteers to be postman</t>
  </si>
  <si>
    <t>Pocoyo</t>
  </si>
  <si>
    <t>Series 4</t>
  </si>
  <si>
    <t xml:space="preserve">Episode 27 </t>
  </si>
  <si>
    <t xml:space="preserve">The Grand Final </t>
  </si>
  <si>
    <t xml:space="preserve">5:20 AM - 5:27 AM </t>
  </si>
  <si>
    <t>7 mins</t>
  </si>
  <si>
    <t xml:space="preserve">Pocoyo sees Elly and Pato playing basketball and wants to join them. Elly and Pato are happy to let him play... until they find out that he is not very good at it. How will they deal with it?	</t>
  </si>
  <si>
    <t>No</t>
  </si>
  <si>
    <t>The Furchester Hotel</t>
  </si>
  <si>
    <t xml:space="preserve">Episode 7 </t>
  </si>
  <si>
    <t xml:space="preserve">Great Grandmama </t>
  </si>
  <si>
    <t xml:space="preserve">5:27 AM - 5:39 AM </t>
  </si>
  <si>
    <t>Funella is very nervous because her Grandmama/founder of the Furchester, is coming to visit the Hotel. But when Grandmama turns up, she isn't happy with what she finds and thinks that the hotel needs to be much more monstery.</t>
  </si>
  <si>
    <t>Lily's Driftwood Bay</t>
  </si>
  <si>
    <t>Series 2</t>
  </si>
  <si>
    <t xml:space="preserve">Episode 38 </t>
  </si>
  <si>
    <t>Celestrial Surprise</t>
  </si>
  <si>
    <t xml:space="preserve">5:40 AM - 5:47 AM </t>
  </si>
  <si>
    <t xml:space="preserve">Salty is on a mission to see the most spectacular sight the island has ever seen!	</t>
  </si>
  <si>
    <t>Kazoops!</t>
  </si>
  <si>
    <t xml:space="preserve">Episode 22 </t>
  </si>
  <si>
    <t xml:space="preserve">Topsy Turvy Time </t>
  </si>
  <si>
    <t xml:space="preserve">5:47 AM - 5:55 AM </t>
  </si>
  <si>
    <t>8 mins</t>
  </si>
  <si>
    <t xml:space="preserve">Monty is in a topsy-turvy mood and doing all of his usual activities a little bit differently, but when everyone keeps telling him you can't change how things are done, Monty questions why things always have to be same.	</t>
  </si>
  <si>
    <t>Big Ted's Big Adventure</t>
  </si>
  <si>
    <t xml:space="preserve">Episode 14 </t>
  </si>
  <si>
    <t xml:space="preserve">Polar Bears </t>
  </si>
  <si>
    <t xml:space="preserve">5:55 AM - 6:00 AM </t>
  </si>
  <si>
    <t>5 mins</t>
  </si>
  <si>
    <t xml:space="preserve">Big Ted and his friend Zindzi go on another big adventure to the Zoo. This time they are hiding food for the Polar Bears, including a little cub called Henry who is only one year old!	</t>
  </si>
  <si>
    <t>Sesame Street</t>
  </si>
  <si>
    <t xml:space="preserve">Series 46 </t>
  </si>
  <si>
    <t xml:space="preserve">Chicken Thunderstorms </t>
  </si>
  <si>
    <t xml:space="preserve">6:00 AM - 6:29 AM </t>
  </si>
  <si>
    <t>29 mins</t>
  </si>
  <si>
    <t xml:space="preserve">Elmo, Abby, Chris and Leela help to teach some chickens not to be afraid of thunderstorms.	</t>
  </si>
  <si>
    <t>Digby Dragon</t>
  </si>
  <si>
    <t xml:space="preserve">Episode 3 </t>
  </si>
  <si>
    <t>Wobbly Horn</t>
  </si>
  <si>
    <t xml:space="preserve">6:30 AM - 6:41 AM </t>
  </si>
  <si>
    <t>11 mins</t>
  </si>
  <si>
    <t xml:space="preserve">Digby gets a wobbly horn but doesn't want his friends to know in case they think only having one horn makes him less of a dragon.	</t>
  </si>
  <si>
    <t>The Hive</t>
  </si>
  <si>
    <t xml:space="preserve">Episode 12 </t>
  </si>
  <si>
    <t xml:space="preserve">Lucky Barry </t>
  </si>
  <si>
    <t xml:space="preserve">6:41 AM - 6:48 AM </t>
  </si>
  <si>
    <t xml:space="preserve">Buzzbee and Barnabee help Barry get his business booming again after his lucky teapot breaks.	</t>
  </si>
  <si>
    <t>Bob The Builder</t>
  </si>
  <si>
    <t xml:space="preserve">Episode 20 </t>
  </si>
  <si>
    <t xml:space="preserve">Crane Pain </t>
  </si>
  <si>
    <t xml:space="preserve">6:48 AM - 6:59 AM </t>
  </si>
  <si>
    <t>Anxious to impress Tiny, Lofty tries to lift materials that are far too heavy for him!</t>
  </si>
  <si>
    <t>Octonauts</t>
  </si>
  <si>
    <t>Series 3</t>
  </si>
  <si>
    <t xml:space="preserve">Episode 1 </t>
  </si>
  <si>
    <t>The Octonauts And The Trigger Fish</t>
  </si>
  <si>
    <t xml:space="preserve">7:00 AM - 7:11 AM </t>
  </si>
  <si>
    <t xml:space="preserve">When he's carried away by a cyclonic waterspout, Kwazii finds himself stranded in the open ocean with a triggerfish who's made her home underneath the damaged Gup-B.	</t>
  </si>
  <si>
    <t>Hey Duggee</t>
  </si>
  <si>
    <t xml:space="preserve">Episode 39 </t>
  </si>
  <si>
    <t>The Football Badge</t>
  </si>
  <si>
    <t xml:space="preserve">7:11 AM - 7:19 AM </t>
  </si>
  <si>
    <t xml:space="preserve">Duggee and the Squirrels decide to play football. The Squirrels don't know what to do as they've never played football before. Worm, Hennie and Ethel do their best to show them the rules.	</t>
  </si>
  <si>
    <t>Fireman Sam</t>
  </si>
  <si>
    <t xml:space="preserve">Series 10 </t>
  </si>
  <si>
    <t xml:space="preserve">Episode 18 </t>
  </si>
  <si>
    <t xml:space="preserve">Float Your Boat </t>
  </si>
  <si>
    <t xml:space="preserve">7:20 AM - 7:32 AM </t>
  </si>
  <si>
    <t xml:space="preserve">Tom can do no wrong until... he falls asleep in an inflatable dinghy on the beach and is taken out by the incoming tide in to a thick sea-fog.	</t>
  </si>
  <si>
    <t>Dog Loves Books</t>
  </si>
  <si>
    <t xml:space="preserve">Episode 25 </t>
  </si>
  <si>
    <t>Dog Loves A Book Again</t>
  </si>
  <si>
    <t xml:space="preserve">7:32 AM - 7:40 AM </t>
  </si>
  <si>
    <t xml:space="preserve">Dog goes back to read the very first book he read. He meets a series of animals who try to help him find the Wumpus. They all provide a little glimpse of the creature, until the Wumpus finally reveals himself!	</t>
  </si>
  <si>
    <t>Floogals</t>
  </si>
  <si>
    <t xml:space="preserve">Episode 15 </t>
  </si>
  <si>
    <t xml:space="preserve">Treasure Map </t>
  </si>
  <si>
    <t xml:space="preserve">7:41 AM - 7:55 AM </t>
  </si>
  <si>
    <t>14 mins</t>
  </si>
  <si>
    <t xml:space="preserve">When Boomer sees his Fizzer taken away in a box by Dad Hooman, the Floogals soon find themselves in a pirate adventure, having to Floogal-out what a treasure map is in order to find Boomer's Fizzer and get it back.	</t>
  </si>
  <si>
    <t>Peppa Pig</t>
  </si>
  <si>
    <t xml:space="preserve">Episode 52 </t>
  </si>
  <si>
    <t>School Play</t>
  </si>
  <si>
    <t xml:space="preserve">7:55 AM - 8:01 AM </t>
  </si>
  <si>
    <t xml:space="preserve">Peppa's playgroup is putting on a play. Peppa is going to be Little Red Riding Hood. Mummy Pig and Daddy Pig help her to practice her lines. On the night of the play, Peppa and her friends act out the story beautifully.	</t>
  </si>
  <si>
    <t>Bluey</t>
  </si>
  <si>
    <t xml:space="preserve">Episode 34 </t>
  </si>
  <si>
    <t>Bumpy And The Wise Old Wolfhound</t>
  </si>
  <si>
    <t xml:space="preserve">8:01 AM - 8:09 AM </t>
  </si>
  <si>
    <t xml:space="preserve">Bingo is sick in hospital, so Bluey and Dad send her a homemade video to lift her spirits. It tells the tale of Barnicus' quest to heal her spotty dog named Bumpy.	</t>
  </si>
  <si>
    <t>The Adventures of Paddington</t>
  </si>
  <si>
    <t>Paddington Makes Pancakes</t>
  </si>
  <si>
    <t xml:space="preserve">8:10 AM - 8:21 AM </t>
  </si>
  <si>
    <t xml:space="preserve">It's Pancake Day. But in the Brown's house, it's cancelled as Mrs Bird has hurt her arms snowboarding and only she knows the secret recipe. Paddington rescues the day with his own attempts at making a flat cake.	</t>
  </si>
  <si>
    <t>Nella The Princess Knight</t>
  </si>
  <si>
    <t xml:space="preserve">Episode 10 </t>
  </si>
  <si>
    <t xml:space="preserve">The Quest For Trinket's Lost Voice </t>
  </si>
  <si>
    <t xml:space="preserve">8:21 AM - 8:34 AM </t>
  </si>
  <si>
    <t>13 mins</t>
  </si>
  <si>
    <t xml:space="preserve">When Trinket loses her voice before a special duet, she and Nella must journey to the Shimmering Steamspring for a cure.	</t>
  </si>
  <si>
    <t>Brave Bunnies</t>
  </si>
  <si>
    <t xml:space="preserve">Episode 41 </t>
  </si>
  <si>
    <t>An Extraordinary Tail</t>
  </si>
  <si>
    <t xml:space="preserve">8:35 AM - 8:42 AM </t>
  </si>
  <si>
    <t xml:space="preserve">The Brave Bunnies stop in a Jungle to collect seeds for their garden.	</t>
  </si>
  <si>
    <t>Other (animal-like)</t>
  </si>
  <si>
    <t>Olobob Top</t>
  </si>
  <si>
    <t xml:space="preserve">Episode 13 </t>
  </si>
  <si>
    <t>Hotel Bobble</t>
  </si>
  <si>
    <t xml:space="preserve">8:42 AM - 8:47 AM </t>
  </si>
  <si>
    <t xml:space="preserve">Bobble's hotel for the Scuttlies is too neat and tidy - until Scooper Dooper mashes it up!	</t>
  </si>
  <si>
    <t>Bananas In Pyjamas</t>
  </si>
  <si>
    <t xml:space="preserve">Episode 129 </t>
  </si>
  <si>
    <t xml:space="preserve">The Play Zone </t>
  </si>
  <si>
    <t xml:space="preserve">8:47 AM - 8:59 AM </t>
  </si>
  <si>
    <t xml:space="preserve">The Bananas cause trouble when one of their games gets out of control.	</t>
  </si>
  <si>
    <t>Play School</t>
  </si>
  <si>
    <t xml:space="preserve">Series 2018 </t>
  </si>
  <si>
    <t>Oopsy Daisy: 4</t>
  </si>
  <si>
    <t xml:space="preserve">9:00 AM - 9:29 AM </t>
  </si>
  <si>
    <t xml:space="preserve">Michelle and Zindzi make a sock puppet called Delialah, tell the story of "The Little Red Engine" and play a game called "pegs over the hill"! Through the Windows we attend a gymnastic class.	</t>
  </si>
  <si>
    <t xml:space="preserve">Series 49 </t>
  </si>
  <si>
    <t xml:space="preserve">Episode 4 </t>
  </si>
  <si>
    <t>So You Think Choreograph</t>
  </si>
  <si>
    <t xml:space="preserve">9:30 AM - 9:59 AM </t>
  </si>
  <si>
    <t xml:space="preserve">Elmo and his friends are making a music video. They ask Zoe to be the choreographer, who comes up with the perfect dance and teaches everyone the moves.	</t>
  </si>
  <si>
    <t>Ready, Steady, Wiggle!</t>
  </si>
  <si>
    <t>Yummy, Yummy!</t>
  </si>
  <si>
    <t xml:space="preserve">10:00 AM - 10:16 AM </t>
  </si>
  <si>
    <t>16 mins</t>
  </si>
  <si>
    <t xml:space="preserve">Dorothy the Dinosaur does some counting with oranges. Anthony and Simon sing about Michael Finnegan and then begin again! Dance to the 'Bunny Hop' and 'Hot Potato' while Lachy will engage you with his singing lesson.	</t>
  </si>
  <si>
    <t>Molly And Mack</t>
  </si>
  <si>
    <t xml:space="preserve">The New Stall </t>
  </si>
  <si>
    <t xml:space="preserve">10:16 AM - 10:31 AM </t>
  </si>
  <si>
    <t>15 mins</t>
  </si>
  <si>
    <t xml:space="preserve">New stallholder Alice starts at The Hub. A mishap with Alice's belongings leads Bob to make a creative suggestion.	</t>
  </si>
  <si>
    <t>Charlie And Lola</t>
  </si>
  <si>
    <t xml:space="preserve">Episode 21 </t>
  </si>
  <si>
    <t xml:space="preserve">I Must Take Completely Everything </t>
  </si>
  <si>
    <t xml:space="preserve">10:31 AM - 10:44 AM </t>
  </si>
  <si>
    <t xml:space="preserve">Lola is going to Lotta's for the night. Charlie and Marv have the whole bedroom to set up their race track. Disaster strikes when Lola leaves her suitcase at home and Charlie and Marv find an important piece of track missing.	</t>
  </si>
  <si>
    <t>Hoopla Doopla!</t>
  </si>
  <si>
    <t>Squidgie's Plant</t>
  </si>
  <si>
    <t xml:space="preserve">10:45 AM - 10:57 AM </t>
  </si>
  <si>
    <t xml:space="preserve">Squidgie lets Bop borrow her favourite plant for a few days to brighten up his workshop, but in the morning the plant looks sick. Bop doesn't want to return the plant until it's better so he needs his friends to help.	</t>
  </si>
  <si>
    <t>Daniel Tiger's Neighbourhood</t>
  </si>
  <si>
    <t>Daniel's Doll</t>
  </si>
  <si>
    <t xml:space="preserve">10:57 AM - 11:09 AM </t>
  </si>
  <si>
    <t xml:space="preserve">Daniel receives a new doll from Grandpere, and he can't wait to pretend to be the daddy. Daniel reminds Katerina and O that you can be more than one thing.	</t>
  </si>
  <si>
    <t>Bing</t>
  </si>
  <si>
    <t xml:space="preserve">Charlie Did It </t>
  </si>
  <si>
    <t xml:space="preserve">11:10 AM - 11:17 AM </t>
  </si>
  <si>
    <t xml:space="preserve">Bing is teaching Charlie throwing! Charlie interrupts Bing's explanation about how the fruit was knocked over, and so Flop thinks Charlie did it. Now Bing must tell Flop the truth.	</t>
  </si>
  <si>
    <t>Patchwork Pals</t>
  </si>
  <si>
    <t xml:space="preserve">Patchwork Bee </t>
  </si>
  <si>
    <t xml:space="preserve">11:17 AM - 11:21 AM </t>
  </si>
  <si>
    <t>4 mins</t>
  </si>
  <si>
    <t xml:space="preserve">Patchwork Bee has a problem: her wing is torn and she can't fly anymore! Will the Patchwork Pals find a way to help her?	</t>
  </si>
  <si>
    <t>Twirlywoos</t>
  </si>
  <si>
    <t xml:space="preserve">Going Over </t>
  </si>
  <si>
    <t xml:space="preserve">11:21 AM - 11:32 AM </t>
  </si>
  <si>
    <t xml:space="preserve">The Twirlywoos watch a horse going over a jump and try to have a go themselves. Meanwhile, back in the Boat, the Stop-Go Car visits Peekaboo, and they play a game of leapfrog.	</t>
  </si>
  <si>
    <t xml:space="preserve">Baby Animals: 4 </t>
  </si>
  <si>
    <t xml:space="preserve">11:33 AM - 12:00 PM </t>
  </si>
  <si>
    <t>27 mins</t>
  </si>
  <si>
    <t xml:space="preserve">Teo and Emma meet two baby turtles named 'Pippy and Pearly', paint a night sky picture and make some sock tadpoles for frog pond. Through the Windows we visit some baby alligators!	</t>
  </si>
  <si>
    <t>Teletubbies</t>
  </si>
  <si>
    <t xml:space="preserve">Episode 56 </t>
  </si>
  <si>
    <t xml:space="preserve">Twinkle Twinkle </t>
  </si>
  <si>
    <t xml:space="preserve">12:01 PM - 12:14 PM </t>
  </si>
  <si>
    <t xml:space="preserve">It's night time in Teletubbyland and the Teletubbies are all sleeping, apart from Tinky Winky. Stepping outside, Tinky Winky sees a star in the sky which sings 'Twinkle Twinkle'.	</t>
  </si>
  <si>
    <t>Pins And Nettie</t>
  </si>
  <si>
    <t xml:space="preserve">Episode 26 </t>
  </si>
  <si>
    <t xml:space="preserve">Hedgie Kitty Continued </t>
  </si>
  <si>
    <t xml:space="preserve">12:15 PM - 12:20 PM </t>
  </si>
  <si>
    <t xml:space="preserve">The Narrator's kitten is back and Pins and Nettie still have a hard time dealing with her.	</t>
  </si>
  <si>
    <t>Moon And Me</t>
  </si>
  <si>
    <t xml:space="preserve">Episode 24 </t>
  </si>
  <si>
    <t xml:space="preserve">Where Are The Friends </t>
  </si>
  <si>
    <t xml:space="preserve">12:20 PM - 12:42 PM </t>
  </si>
  <si>
    <t>22 mins</t>
  </si>
  <si>
    <t xml:space="preserve">Inside the Little Toy House, everybody is surprised to discover the Roundabout has been left in the sitting room. In Storyland, Little Nana and Lambkin go flying in the aeroplane.	</t>
  </si>
  <si>
    <t>Tik Tak</t>
  </si>
  <si>
    <t xml:space="preserve">12:42 PM - 12:47 PM </t>
  </si>
  <si>
    <t xml:space="preserve">Cognitive development series for toddlers using non-verbal, non-narrative imagery, music and games. Explore a food mosaic of a hot air balloon, pilot made from beads and watch as Book Girl milks a cow.	</t>
  </si>
  <si>
    <t>Other</t>
  </si>
  <si>
    <t>Clangers</t>
  </si>
  <si>
    <t xml:space="preserve">The Moo Flower </t>
  </si>
  <si>
    <t xml:space="preserve">12:48 PM - 12:59 PM </t>
  </si>
  <si>
    <t xml:space="preserve">Tiny and Small are fishing in the music boat when they see a sticky green pod stuck to a skymoo's snout. They take it home with them and it turns out to be a surprising seed!	</t>
  </si>
  <si>
    <t>Guess How Much I Love You</t>
  </si>
  <si>
    <t xml:space="preserve">Episode 46 </t>
  </si>
  <si>
    <t xml:space="preserve">All Fall Down </t>
  </si>
  <si>
    <t xml:space="preserve">1:00 PM - 1:11 PM </t>
  </si>
  <si>
    <t xml:space="preserve">The friends are all playing together in the autumn meadow. Little Redwood Fox inadvertently spoils all the games of the day, but the others put their heads together and come up with a game that suits her perfectly.	</t>
  </si>
  <si>
    <t>Baby Jake</t>
  </si>
  <si>
    <t>Baby Jake Loves Party Time</t>
  </si>
  <si>
    <t xml:space="preserve">1:11 PM - 1:24 PM </t>
  </si>
  <si>
    <t xml:space="preserve">Baby Jake and the Hamsternauts go on a space adventure and enjoy a party.	</t>
  </si>
  <si>
    <t>Miffy's Adventures Big And Small</t>
  </si>
  <si>
    <t xml:space="preserve">Dan's Sleepover </t>
  </si>
  <si>
    <t xml:space="preserve">1:25 PM - 1:35 PM </t>
  </si>
  <si>
    <t>10 mins</t>
  </si>
  <si>
    <t xml:space="preserve">Dan's going to have his first ever sleepover at Miffy's house, and they're both very excited! So excited, in fact, that Dan's not sure he'll ever get to sleep - until Miffy works out what's wrong.	</t>
  </si>
  <si>
    <t>Mister Maker Around The World</t>
  </si>
  <si>
    <t xml:space="preserve">Episode 19 </t>
  </si>
  <si>
    <t xml:space="preserve">1:35 PM - 1:54 PM </t>
  </si>
  <si>
    <t>19 mins</t>
  </si>
  <si>
    <t xml:space="preserve">In Hong Kong, we go crazy with card tubes, tissue and paint; in Australia we find out if a camera can be made from lots of junk in under a minute; and South Africa the Mini Makers help create a colourful chameleon picture.	</t>
  </si>
  <si>
    <t>Becca's Bunch</t>
  </si>
  <si>
    <t xml:space="preserve">Episode 31 </t>
  </si>
  <si>
    <t xml:space="preserve">The Great Indoors </t>
  </si>
  <si>
    <t xml:space="preserve">1:55 PM - 2:07 PM </t>
  </si>
  <si>
    <t xml:space="preserve">It's a rainy day and Russell is getting antsy being stuck inside. Becca, determined to make staying indoors fun, creates a magical story starring the Bunch and fellow Wagtailers, keeping them all entertained.	</t>
  </si>
  <si>
    <t>Wanda And The Alien</t>
  </si>
  <si>
    <t xml:space="preserve">New Paths </t>
  </si>
  <si>
    <t xml:space="preserve">2:07 PM - 2:18 PM </t>
  </si>
  <si>
    <t xml:space="preserve">Wanda and Alien go exploring on Quome. Alien takes Wanda on a hover-board to explore. Alien's little sister sneaks out with them even though she is not supposed to.	</t>
  </si>
  <si>
    <t>Dirtgirlworld</t>
  </si>
  <si>
    <t xml:space="preserve">Creepy Crawly </t>
  </si>
  <si>
    <t xml:space="preserve">2:18 PM - 2:30 PM </t>
  </si>
  <si>
    <t xml:space="preserve">One night, once a year, beneath the golden glow of the harvest moon, the most wonderful thing happens in dirtgirlworld...the creepy crawly concert.	</t>
  </si>
  <si>
    <t>Book Hungry Bears</t>
  </si>
  <si>
    <t xml:space="preserve">Scout Sees Everything </t>
  </si>
  <si>
    <t xml:space="preserve">2:30 PM - 2:41 PM </t>
  </si>
  <si>
    <t xml:space="preserve">The Bears learn that everyone can look at the same thing and see something different. They learn to appreciate each other's point of view and imagination.	</t>
  </si>
  <si>
    <t>Dinosaur Train</t>
  </si>
  <si>
    <t xml:space="preserve">Episode 32 </t>
  </si>
  <si>
    <t>Dinosaurs A To Z, Part 4, Picnic</t>
  </si>
  <si>
    <t xml:space="preserve">2:42 PM - 2:55 PM </t>
  </si>
  <si>
    <t xml:space="preserve">The Pteranodon family is on the Dinosaur Train, now very crowded with all 26 dinosaurs mentioned in the 'Dinosaurs A to Z' song.	</t>
  </si>
  <si>
    <t>Numberblocks</t>
  </si>
  <si>
    <t>Odds And Evens</t>
  </si>
  <si>
    <t xml:space="preserve">2:55 PM - 3:02 PM </t>
  </si>
  <si>
    <t xml:space="preserve">The Numberblocks play an exciting game of bounceball - and it's the Even Tops versus the Odd Blocks. Learn about odd and even numbers with the Numberblocks.	</t>
  </si>
  <si>
    <t>Curious George</t>
  </si>
  <si>
    <t xml:space="preserve">Monkey Under Ice/ George's New Sound </t>
  </si>
  <si>
    <t xml:space="preserve">3:03 PM - 3:29 PM </t>
  </si>
  <si>
    <t>26 mins</t>
  </si>
  <si>
    <t xml:space="preserve">George goes ice fishing in the Arctic and gets a surprise visit from Einstein and Pizza. / The firehouse band is practicing for its annual breakfast, but their sound is missing something - a big cymbal crash made by George!	</t>
  </si>
  <si>
    <t xml:space="preserve">Series 2016 </t>
  </si>
  <si>
    <t xml:space="preserve">Episode 29 </t>
  </si>
  <si>
    <t xml:space="preserve">Helping Hands: 4 </t>
  </si>
  <si>
    <t xml:space="preserve">3:30 PM - 4:00 PM </t>
  </si>
  <si>
    <t>30 mins</t>
  </si>
  <si>
    <t xml:space="preserve">Join Miranda and Justine as they bake a pear &amp; custard dish and make animal puppets, while Helpful Humpty answers calls for help! Through the windows we visit Kings Park Botanic Gardens &amp; find out what a horticulturalist is.	</t>
  </si>
  <si>
    <t>Bernard's Party</t>
  </si>
  <si>
    <t xml:space="preserve">4:00 PM - 4:12 PM </t>
  </si>
  <si>
    <t xml:space="preserve">The Bananas decide to get Bernard the perfect birthday present - only to discover that it isn't really Bernard's birthday after all!	</t>
  </si>
  <si>
    <t>The Wiggles World</t>
  </si>
  <si>
    <t xml:space="preserve">A King Who Liked To Sing! </t>
  </si>
  <si>
    <t xml:space="preserve">4:12 PM - 4:24 PM </t>
  </si>
  <si>
    <t xml:space="preserve">Anthony is playing the mandolin and Emma is Irish dancing. We meet Terry the strutting turkey during Story Time with Simon and Shirley Shawn The Unicorn.	</t>
  </si>
  <si>
    <t>Go Jetters</t>
  </si>
  <si>
    <t xml:space="preserve">Episode 30 </t>
  </si>
  <si>
    <t xml:space="preserve">Ronda Reunion, Spain </t>
  </si>
  <si>
    <t xml:space="preserve">4:25 PM - 4:36 PM </t>
  </si>
  <si>
    <t xml:space="preserve">It's the Academy summer holidays and Xuli finds her first ever souvenir selfie! Can Foz help solve a real life puzzle so Xuli can meet her long lost childhood friend in Spain?	</t>
  </si>
  <si>
    <t>Noddy Toyland Detective</t>
  </si>
  <si>
    <t xml:space="preserve">The Case Of The Missing Pockets </t>
  </si>
  <si>
    <t xml:space="preserve">4:36 PM - 4:51 PM </t>
  </si>
  <si>
    <t xml:space="preserve">Pat-Pat wants to play detective for the day with Noddy. The only problem is that they don't have a case to solve. That is until the Pockets go missing. Where can they be? It's up to Noddy and Pat-Pat to investigate!	</t>
  </si>
  <si>
    <t>Play School Art Crew</t>
  </si>
  <si>
    <t xml:space="preserve">Portraits </t>
  </si>
  <si>
    <t xml:space="preserve">4:52 PM - 5:02 PM </t>
  </si>
  <si>
    <t xml:space="preserve">The Art Crew are all ready to paint self-portraits!	</t>
  </si>
  <si>
    <t>Other (human dressed as animal)</t>
  </si>
  <si>
    <t>Pj Masks</t>
  </si>
  <si>
    <t xml:space="preserve">Episode 11 </t>
  </si>
  <si>
    <t xml:space="preserve">Catboy And The Butterfly Brigade </t>
  </si>
  <si>
    <t xml:space="preserve">5:02 PM - 5:15 PM </t>
  </si>
  <si>
    <t xml:space="preserve">Blaming her moths for her past defeats, Luna Girl pushes them aside and steals butterflies to be her new sidekicks. While the butterflies don't love Luna Girl, they like how Catboy is treating them even less.	</t>
  </si>
  <si>
    <t>Kiri And Lou</t>
  </si>
  <si>
    <t xml:space="preserve">Episode 8 </t>
  </si>
  <si>
    <t xml:space="preserve">Funny Feeling </t>
  </si>
  <si>
    <t xml:space="preserve">5:16 PM - 5:25 PM </t>
  </si>
  <si>
    <t>9 mins</t>
  </si>
  <si>
    <t xml:space="preserve">Lou's drumming makes Kiri feel funny and wobbly all over. Pania explains that there's nothing wrong - it's called dancing.	</t>
  </si>
  <si>
    <t>Kangaroo Beach</t>
  </si>
  <si>
    <t xml:space="preserve">Cadets In Charge </t>
  </si>
  <si>
    <t xml:space="preserve">5:25 PM - 5:37 PM </t>
  </si>
  <si>
    <t xml:space="preserve">When the cadets are put in charge of running the lifeguard club all by themselves, it proves to be the toughest - and most rewarding - day of their lives.	</t>
  </si>
  <si>
    <t>The Wonder Gang</t>
  </si>
  <si>
    <t xml:space="preserve">The Wonder Gang And The Blue Tongue Lizard Question </t>
  </si>
  <si>
    <t xml:space="preserve">5:37 PM - 5:50 PM </t>
  </si>
  <si>
    <t xml:space="preserve">Wes thinks he knows the answer to the gang's latest question: why do blue tongue lizards have blue tongues? When an experiment leads them down an unexpected path, it's a rush to find the answer in time for a special event.	</t>
  </si>
  <si>
    <t xml:space="preserve">The Biggest Muddy Puddle In The World </t>
  </si>
  <si>
    <t xml:space="preserve">5:51 PM - 5:57 PM </t>
  </si>
  <si>
    <t xml:space="preserve">Peppa and George wake up one morning to find that all the rain has made a flood, and their house is now a desert island!	</t>
  </si>
  <si>
    <t>Remy &amp; Boo</t>
  </si>
  <si>
    <t xml:space="preserve">Boo's Butterfly Bumble </t>
  </si>
  <si>
    <t xml:space="preserve">5:57 PM - 6:11 PM </t>
  </si>
  <si>
    <t xml:space="preserve">When Boo's butterfly chasing results in a clumsy accident, Mr Periwinkle labels Boo much too "clumsy" to be allowed into the museum with Remy.	</t>
  </si>
  <si>
    <t>School Of Roars</t>
  </si>
  <si>
    <t xml:space="preserve">Puppet Show </t>
  </si>
  <si>
    <t xml:space="preserve">6:12 PM - 6:19 PM </t>
  </si>
  <si>
    <t xml:space="preserve">Wufflebump is determined to put on the best puppet show ever but wants everything to be perfect.	</t>
  </si>
  <si>
    <t xml:space="preserve">Circus </t>
  </si>
  <si>
    <t xml:space="preserve">6:20 PM - 6:27 PM </t>
  </si>
  <si>
    <t xml:space="preserve">Bluey is the ringmaster in a game of circus with her friends, but Hercules wants to play his motorcycle game instead. Luckily Bluey has a solution to keep everyone happy.	</t>
  </si>
  <si>
    <t>Peter Rabbit</t>
  </si>
  <si>
    <t xml:space="preserve">Episode 23 </t>
  </si>
  <si>
    <t>The Tale Of The Dash In The Dark</t>
  </si>
  <si>
    <t xml:space="preserve">6:27 PM - 6:39 PM </t>
  </si>
  <si>
    <t xml:space="preserve">When Peter and his friends go into the woods at night to catch a jar full of glowworms for Cotton-tail's night light, they discover Cotton-tail isn't the only rabbit afraid of the dark.	</t>
  </si>
  <si>
    <t>Shaun The Sheep</t>
  </si>
  <si>
    <t>Double Trouble</t>
  </si>
  <si>
    <t xml:space="preserve">6:40 PM - 6:47 PM </t>
  </si>
  <si>
    <t xml:space="preserve">A bored Shaun dresses up as the Farmer to entertain the flock. Realising he now has the power to boss Bitzer around Shaun takes the opportunity to throw a bit of a party for the flock.	</t>
  </si>
  <si>
    <t>Andy's Wild Adventures</t>
  </si>
  <si>
    <t xml:space="preserve">Hippos </t>
  </si>
  <si>
    <t xml:space="preserve">6:48 PM - 7:02 PM </t>
  </si>
  <si>
    <t xml:space="preserve">Andy and Kip embark on another wild adventure, this time to Africa in search of hippos. Amazingly, hippos make their own suncream which helps protect them from the hot African sun.	</t>
  </si>
  <si>
    <t>Dino Dana</t>
  </si>
  <si>
    <t>Dino Feeder</t>
  </si>
  <si>
    <t xml:space="preserve">7:02 PM - 7:14 PM </t>
  </si>
  <si>
    <t xml:space="preserve">When Dana tries to attract a squirrel to do Dino Experiment 8-1-8: "Which dinosaurs hunt small mammals?", she inadvertently injures a pigeon!	</t>
  </si>
  <si>
    <t>Odd Squad</t>
  </si>
  <si>
    <t xml:space="preserve">Episode 88 </t>
  </si>
  <si>
    <t xml:space="preserve">The Perfect Lunch </t>
  </si>
  <si>
    <t xml:space="preserve">7:15 PM - 7:31 PM </t>
  </si>
  <si>
    <t xml:space="preserve">Olive and Otto help Ms O host a lunch for some very important but easily offended guests.	</t>
  </si>
  <si>
    <t>Friday, 25 Jun</t>
  </si>
  <si>
    <t xml:space="preserve">Episode 17 </t>
  </si>
  <si>
    <t>Orange's Trouble</t>
  </si>
  <si>
    <t xml:space="preserve">5:01 AM - 5:08 AM </t>
  </si>
  <si>
    <t xml:space="preserve">Orange, Violet and Cherry complete their first aerobics class.	</t>
  </si>
  <si>
    <t>Timmy's Truck</t>
  </si>
  <si>
    <t xml:space="preserve">5:08 AM - 5:20 AM </t>
  </si>
  <si>
    <t xml:space="preserve">Timmy is determined to play with Otus' new remote-controlled truck. He tries more and more ambitious stunts until disaster strikes and the truck gets broken.	</t>
  </si>
  <si>
    <t xml:space="preserve">Episode 35 </t>
  </si>
  <si>
    <t xml:space="preserve">Strike! </t>
  </si>
  <si>
    <t xml:space="preserve">When Pocoyo and friends go bowling, Pato is convinced that he is the best player. But no matter how hard he tries and prepares his shots, he is incapable of hitting a single pin.	</t>
  </si>
  <si>
    <t xml:space="preserve">Monkey Business </t>
  </si>
  <si>
    <t xml:space="preserve">The Furchesters have turned the hotel into a jungle because they have a monkey guest joining them, Mr Ook Eek. But when he arrives he isn't very excited about having to climb vines and eat bananas like he does at home.	</t>
  </si>
  <si>
    <t xml:space="preserve">Episode 40 </t>
  </si>
  <si>
    <t xml:space="preserve">Sea Mist </t>
  </si>
  <si>
    <t xml:space="preserve">5:40 AM - 5:48 AM </t>
  </si>
  <si>
    <t xml:space="preserve">When the Driftwood Buccaneers become lost in a sea mist, they need to think fast to find their way back to safety!	</t>
  </si>
  <si>
    <t xml:space="preserve">Pea Soup </t>
  </si>
  <si>
    <t xml:space="preserve">5:48 AM - 5:56 AM </t>
  </si>
  <si>
    <t xml:space="preserve">When Gran makes her delicious pea soup for the family, she tells Monty that she's been told it is the best ever, but Monty begins to wonder how you know if something is the very best in the world.	</t>
  </si>
  <si>
    <t xml:space="preserve">Sea Lions </t>
  </si>
  <si>
    <t xml:space="preserve">5:56 AM - 5:59 AM </t>
  </si>
  <si>
    <t>3 mins</t>
  </si>
  <si>
    <t xml:space="preserve">Big Ted and his friend Zindzi go on another big adventure to the Zoo. This time they meet a very clever Sea Lion, who has a few surprises in stall for Big Ted.	</t>
  </si>
  <si>
    <t>Music Magic</t>
  </si>
  <si>
    <t xml:space="preserve">When Elmo uses Abby's magic wand, all anyone on Sesame Street can do is sing!	</t>
  </si>
  <si>
    <t xml:space="preserve">Chips' Gift </t>
  </si>
  <si>
    <t xml:space="preserve">Chips makes a statue of Digby for a gift but Digby finds the statue really ugly and tries to get rid of it.	</t>
  </si>
  <si>
    <t xml:space="preserve">Making Memories </t>
  </si>
  <si>
    <t xml:space="preserve">At the Community Games Day, Buzzbee learns there are lots of ways to make memories.	</t>
  </si>
  <si>
    <t>A Message From Space</t>
  </si>
  <si>
    <t xml:space="preserve">When Lofty ends up breaking Mei's new radio telescope, he must use his crane to move it into the right position.	</t>
  </si>
  <si>
    <t xml:space="preserve">Episode 2 </t>
  </si>
  <si>
    <t>The Octonauts And The Mimic Octopus</t>
  </si>
  <si>
    <t xml:space="preserve">7:00 AM - 7:12 AM </t>
  </si>
  <si>
    <t xml:space="preserve">The Octonauts recruit a shape-shifting mimic octopus to help them recover an important vial of medicinal algae from a moray eel's lair.	</t>
  </si>
  <si>
    <t xml:space="preserve">The Puppet Show Badge </t>
  </si>
  <si>
    <t xml:space="preserve">7:12 AM - 7:19 AM </t>
  </si>
  <si>
    <t xml:space="preserve">Duggee and the squirrels had a great adventure outside and want to tell everyone about it. What better way to tell a story than through a Puppet Show! First they make the puppets. Scissors! Card! Glue! Glitter! Feathers!	</t>
  </si>
  <si>
    <t xml:space="preserve">Big Top Norman </t>
  </si>
  <si>
    <t xml:space="preserve">7:20 AM - 7:33 AM </t>
  </si>
  <si>
    <t xml:space="preserve">Norman is loudly trumpeting his latest venture - "a big top circus" in the park, which he promises will be "the greatest show on earth".	</t>
  </si>
  <si>
    <t xml:space="preserve">Dog Loves Pyramids </t>
  </si>
  <si>
    <t xml:space="preserve">7:33 AM - 7:40 AM </t>
  </si>
  <si>
    <t xml:space="preserve">Dog and Pug find Granny Pug by a pyramid. Unfortunately, they disturb two ancient Egyptian gods in the form of a cat and a dog. The gods try to chase our trio from the pyramid!	</t>
  </si>
  <si>
    <t xml:space="preserve">7:40 AM - 7:54 AM </t>
  </si>
  <si>
    <t xml:space="preserve">Intrigued by the 'puppet show' Mum Hooman has arranged for Girl Hooman's birthday party, the Floogals end up performing the show themselves, Fleeker and Flo climb inside two glove puppets while Boomer works a marionette.	</t>
  </si>
  <si>
    <t xml:space="preserve">Bubbles </t>
  </si>
  <si>
    <t xml:space="preserve">7:55 AM - 8:00 AM </t>
  </si>
  <si>
    <t xml:space="preserve">George is making bubbles and Peppa is popping them. When the bubble mixture runs out, Daddy Pig shows them how to make really big bubbles then makes a big, muddy, bubbly puddle for everyone to play in.	</t>
  </si>
  <si>
    <t xml:space="preserve">Trampoline </t>
  </si>
  <si>
    <t xml:space="preserve">When Dad has to stop having fun with the girls and go to work, Bluey and Bingo scramble to keep him playing games with them on the trampoline!	</t>
  </si>
  <si>
    <t>Paddington And The Chores List</t>
  </si>
  <si>
    <t xml:space="preserve">The family all have chores except Paddington. So as not to be excluded, Mr Brown creates a list for him to follow, but Paddington picks up the wrong list.	</t>
  </si>
  <si>
    <t>See You Later Gladiator</t>
  </si>
  <si>
    <t xml:space="preserve">It's the showdown of the century as Nella and her dad square off with a fearsome gladiator!	</t>
  </si>
  <si>
    <t xml:space="preserve">Episode 42 </t>
  </si>
  <si>
    <t xml:space="preserve">A Foggy Fable </t>
  </si>
  <si>
    <t xml:space="preserve">Bop and Boo awaken on the Plains to find their camp shrouded in fog.	</t>
  </si>
  <si>
    <t>Legs</t>
  </si>
  <si>
    <t xml:space="preserve">Groan Up's having a very busy party, and it's hard for the Olobobs to find their way home.	</t>
  </si>
  <si>
    <t xml:space="preserve">Episode 130 </t>
  </si>
  <si>
    <t>The Shell</t>
  </si>
  <si>
    <t xml:space="preserve">8:48 AM - 9:01 AM </t>
  </si>
  <si>
    <t xml:space="preserve">When Rat and Topsy find a pretty shell on the beach they both want to keep it.	</t>
  </si>
  <si>
    <t xml:space="preserve">Oopsy Daisy: 5 </t>
  </si>
  <si>
    <t xml:space="preserve">9:01 AM - 9:29 AM </t>
  </si>
  <si>
    <t>28 mins</t>
  </si>
  <si>
    <t xml:space="preserve">Emma and Alex make a yummy trifle surprise, play hairdressers with lots of fabulous wigs and take diddle to a splash pool. Through the Windows we learn see a girl learning to ride a bike.	</t>
  </si>
  <si>
    <t xml:space="preserve">Episode 5 </t>
  </si>
  <si>
    <t xml:space="preserve">Elmo's Factory </t>
  </si>
  <si>
    <t xml:space="preserve">9:30 AM - 10:00 AM </t>
  </si>
  <si>
    <t xml:space="preserve">Elmo has a lot of anything holders to make so Chris helps Elmo put together his own factory. Elmo's friends work as a team and each take on a different job to help make the anything holders quicker.	</t>
  </si>
  <si>
    <t xml:space="preserve">Let's Go Driving In The Big Red Car! </t>
  </si>
  <si>
    <t xml:space="preserve">We'll see all of our friends as we drive through the countryside in the Big Red Car! Children will listen to the clues and guess the answer to the 'Who Am I?' segment. And Anthony has fun with the alphabet.	</t>
  </si>
  <si>
    <t xml:space="preserve">Litter </t>
  </si>
  <si>
    <t xml:space="preserve">10:17 AM - 10:32 AM </t>
  </si>
  <si>
    <t xml:space="preserve">Daisy picks up litter on the beach with Molly and her friends. Moira's precious whistle goes missing.	</t>
  </si>
  <si>
    <t xml:space="preserve">I Want To Play Music Too </t>
  </si>
  <si>
    <t xml:space="preserve">10:32 AM - 10:44 AM </t>
  </si>
  <si>
    <t xml:space="preserve">The boys are presenting a piece all about Outer Space, with music, in front of the whole school tomorrow. Lola is desperate to join in and her makeshift band turns out to be just what is needed.	</t>
  </si>
  <si>
    <t xml:space="preserve">Ziggy Goes Camping </t>
  </si>
  <si>
    <t xml:space="preserve">Squidgie invites her friends to go camping in her garden - everyone is excited except Ziggy who does not like the idea of camping. Ziggy's friends decide to change his mind and show him how much fun camping can be.	</t>
  </si>
  <si>
    <t>Daniel Goes To Sleep</t>
  </si>
  <si>
    <t xml:space="preserve">It's time for Daniel to go to sleep, but there's just one problem - he's not feeling sleepy! Daniel learns how to get calm and relax his body for bed.	</t>
  </si>
  <si>
    <t xml:space="preserve">Helping Hoppity </t>
  </si>
  <si>
    <t xml:space="preserve">Bing, Sula and Pando are SUPERHEROES in the park. Bing rescues Flop from the giant spider, but falls off the rope and Hoppity has an accident! Now they have to rescue Hoppity.	</t>
  </si>
  <si>
    <t>Patchwork Fox</t>
  </si>
  <si>
    <t xml:space="preserve">Patchwork Fox has a problem: nobody wants to play with him! Will the Patchwork Pals find a way to help him?	</t>
  </si>
  <si>
    <t xml:space="preserve">Rolling </t>
  </si>
  <si>
    <t xml:space="preserve">The Twirlywoos get carried away when they roll a picnic down a hill. Back in the Boat, the Very Important Lady falls apart and her head rolls back and forth, thwarting the Twirlywoos' attempts to put her back together!	</t>
  </si>
  <si>
    <t xml:space="preserve">Baby Animals: 5 </t>
  </si>
  <si>
    <t xml:space="preserve">11:33 AM - 12:01 PM </t>
  </si>
  <si>
    <t xml:space="preserve">Emma &amp; Teo are joined by 'Gertrude the blue tongued lizard' &amp; 'Gordon the bearded dragon', dress up as jungle animals and play a hiding game with Little Ted, Meeka and Maurice. Through the Windows we meet some baby giraffes!	</t>
  </si>
  <si>
    <t xml:space="preserve">Episode 57 </t>
  </si>
  <si>
    <t xml:space="preserve">Football </t>
  </si>
  <si>
    <t xml:space="preserve">Tinky Winky, Dipsy, Laa-Laa and Po play football. The Teletubbies' ball goes inside Home Dome, just as the Tubby Phone begins to ring. It's time for a Tubby Phone Dance! The children in Tummy Tales enjoy a football lesson.	</t>
  </si>
  <si>
    <t xml:space="preserve">Hedgie Sing-a-long </t>
  </si>
  <si>
    <t xml:space="preserve">Pins and Nettie encounter a Chaffinch during their daily exploration. Pins and Nettie love the bird's song but when the bird encourages them to sing along, they need some encouragement.	</t>
  </si>
  <si>
    <t xml:space="preserve">The Picnic </t>
  </si>
  <si>
    <t xml:space="preserve">Mr Onion discovers a picnic basket in the curiosity box, it is already packed with food and a tablecloth. In Storyland, everybody climbs to the top of the hill to share a picnic.	</t>
  </si>
  <si>
    <t xml:space="preserve">Cognitive development series for toddlers using non-verbal, non-narrative imagery, music and games. Explore disco penguins, a sand drawing of a whale and watch as Book Boy makes a caravan.	</t>
  </si>
  <si>
    <t xml:space="preserve">One Dragon Band </t>
  </si>
  <si>
    <t xml:space="preserve">Tiny asks Major to make Baby Soup Dragon a musical instrument so he can join in with Tiny's new tune. But the one dragon band kit he makes turns out not to be a good idea.	</t>
  </si>
  <si>
    <t xml:space="preserve">Episode 44 </t>
  </si>
  <si>
    <t xml:space="preserve">The Big Apple </t>
  </si>
  <si>
    <t>Little Nutbrown Hare tries to jump high enough to reach a last autumn apple on a high branch. Unable to reach it, even with the help of Little Field Mouse, he gives up.</t>
  </si>
  <si>
    <t xml:space="preserve">Baby Jake Loves Being Funny </t>
  </si>
  <si>
    <t>Baby Jake and Pengy Quin go on a snowy adventure and enjoy being funny.</t>
  </si>
  <si>
    <t xml:space="preserve">Miffy The Pirate </t>
  </si>
  <si>
    <t xml:space="preserve">1:25 PM - 1:34 PM </t>
  </si>
  <si>
    <t>All aboard! Captain Boris is taking the girls on a pirate adventure, complete with sea shanties, desert islands, treasure hunts... and shipwrecks! Oops!</t>
  </si>
  <si>
    <t xml:space="preserve">1:35 PM - 1:55 PM </t>
  </si>
  <si>
    <t>20 mins</t>
  </si>
  <si>
    <t>In Australia, we find out whether he can make a wacky watch in under a minute; in the UK the Mini Makers help build a fabulous fairytale castle; and in Hong Kong look out for some really snappy art!</t>
  </si>
  <si>
    <t xml:space="preserve">Follow That Float </t>
  </si>
  <si>
    <t xml:space="preserve">1:55 PM - 2:06 PM </t>
  </si>
  <si>
    <t xml:space="preserve">Becca is making a Three Little Pigs float for the Wagtail Woods parade, but the Bunch hit a snag when they struggle to blow their houses down to make the float a hit.	</t>
  </si>
  <si>
    <t>Egg</t>
  </si>
  <si>
    <t xml:space="preserve">2:06 PM - 2:17 PM </t>
  </si>
  <si>
    <t>Wanda and Alien find a duck egg. It hatches and begins to honk instead of quacking! Wanda and Alien go in search for its mother to help it learn to quack.</t>
  </si>
  <si>
    <t xml:space="preserve">Slugs </t>
  </si>
  <si>
    <t xml:space="preserve">2:17 PM - 2:29 PM </t>
  </si>
  <si>
    <t>Everyone has a weakness and slugs are Dirtgirl's. She doesn't like them at all. Molluscs just aren't welcome in dirtgirlworld.</t>
  </si>
  <si>
    <t xml:space="preserve">Boom! It's Boomer </t>
  </si>
  <si>
    <t>Boomer learns that even though he's just playing, his actions might seem different to his friends, especially Scout, and he needs to respect that.</t>
  </si>
  <si>
    <t xml:space="preserve">Remember The Alamosaurus </t>
  </si>
  <si>
    <t>The Pteranodon kids &amp; Dad get the idea to travel around on the Dinosaur Train &amp; meet some of the biggest dinosaurs.</t>
  </si>
  <si>
    <t xml:space="preserve">Fluffies </t>
  </si>
  <si>
    <t xml:space="preserve">2:55 PM - 3:03 PM </t>
  </si>
  <si>
    <t>One finds a friendly furball, two of them tickle Two and soon Numberland is full of fun and fluffies! Have fun counting and learning how to make sevens with the Numberblocks.</t>
  </si>
  <si>
    <t xml:space="preserve">Chipmonkey/ Loch Ness Monkey </t>
  </si>
  <si>
    <t>When a stash of acorns goes missing, Jumpy Squirrel thinks a curious monkey is the culprit. / When George visits the Man in Scotland, he becomes curious about the legend of the Loch Ness Monster.</t>
  </si>
  <si>
    <t xml:space="preserve">Helping Hands: 5 </t>
  </si>
  <si>
    <t>Join the fun as Justine and Teo paint a landscape, create animal costumes and put on the Animal Antics Funny Joke Show. Helpful Humpty comes to the rescue at the park. Through the windows learn how paramedics help people.</t>
  </si>
  <si>
    <t xml:space="preserve">Morgan's Smelly Sneakers </t>
  </si>
  <si>
    <t>Morgan's smelly sneakers make Amy and Lulu very upset and somehow, the Bananas have to find a plan to fix the problem and make all the Teddies happy again.</t>
  </si>
  <si>
    <t xml:space="preserve">Surfer Bop </t>
  </si>
  <si>
    <t xml:space="preserve">4:13 PM - 4:24 PM </t>
  </si>
  <si>
    <t>The Wiggles are playing an eating game with Anthony. Paul the Dancing Waiter serves up surf and turf to Anthony and Wags. Listen to Jamaaladeen Tacuma, from Philadelphia USA as he plays his bass guitar at The Wiggly Arena.</t>
  </si>
  <si>
    <t xml:space="preserve">Mud Volcano, Azerbaijan </t>
  </si>
  <si>
    <t>Glitch's plan to use methane gas from a mud volcano to power Lars's new machine has explosive results! Can the bickering pair stop a huge fire and save the Grimbots?</t>
  </si>
  <si>
    <t>The Case Of The Cabbage Monster</t>
  </si>
  <si>
    <t>When Farmer Tom's cabbages go missing, Pat-Pat thinks there must be a cabbage monster on the loose! Noddy's not so sure but then Driver Dylan tells Noddy he's just seen a monster!</t>
  </si>
  <si>
    <t xml:space="preserve">Australian Animals </t>
  </si>
  <si>
    <t xml:space="preserve">4:51 PM - 5:01 PM </t>
  </si>
  <si>
    <t>In thisEpisode the Art Crew get inspired by Australian animals and draw their own animals, which are put onto a colourful background.</t>
  </si>
  <si>
    <t xml:space="preserve">Owlette The Winner </t>
  </si>
  <si>
    <t>Luna Girl has her moths competing for whom can bring her the biggest and best toy. But Owlette has the competing bug too and can't resist turning all the PJ Masks' efforts to stop Luna Girl into a competition.</t>
  </si>
  <si>
    <t xml:space="preserve">Episode 9 </t>
  </si>
  <si>
    <t>Ready Set Go</t>
  </si>
  <si>
    <t xml:space="preserve">5:15 PM - 5:24 PM </t>
  </si>
  <si>
    <t>Kiri, Lou and Sorry have a running race and Kiri is shocked to discover that their new friend is way faster than she is.</t>
  </si>
  <si>
    <t>The Beach Race</t>
  </si>
  <si>
    <t>The cadets are competing in an epic beach race and Gemma is determined to beat Pounce to the finish - until an emergency breaks out in the last leg.</t>
  </si>
  <si>
    <t>The Wonder Gang And The Snakeskin Question</t>
  </si>
  <si>
    <t xml:space="preserve">5:37 PM - 5:51 PM </t>
  </si>
  <si>
    <t xml:space="preserve">The gang need extra help from their quokka pals to answer a slippery question: why do snakes shed their skin? As they piece together the clues, they try to work out why Willow has suddenly grow out of her clothes.	</t>
  </si>
  <si>
    <t xml:space="preserve"> Series 8 </t>
  </si>
  <si>
    <t>The Panda Twins</t>
  </si>
  <si>
    <t>PC Panda brings his twin daughters to playgroup Peggi and Pandora Panda. They love puzzles and to solve mysteries just like their dad.</t>
  </si>
  <si>
    <t>Ducky Dilemma</t>
  </si>
  <si>
    <t>After a baby duckling imprints on Boo, he excitedly accepts the role of being mama until the real mother returns to its nest. But looking after a rambunctious baby turns out to be way more work than Remy and Boo imagined!</t>
  </si>
  <si>
    <t>Computer Bug</t>
  </si>
  <si>
    <t xml:space="preserve">6:12 PM - 6:20 PM </t>
  </si>
  <si>
    <t xml:space="preserve">When not listening, Wingston unleashes a computer bug on the monster's computers. Can he save the day?	</t>
  </si>
  <si>
    <t>Swim School</t>
  </si>
  <si>
    <t>Mum, Dad and Bingo must complete both their classes to pass Swim School but pleasing strict Big Fish instructor Margaret (aka Bluey) is proving very difficult.</t>
  </si>
  <si>
    <t>The Tale Of The Downhill Escape</t>
  </si>
  <si>
    <t xml:space="preserve">Peter takes Benjamin and Lily on a wild ride down a steep slope. But when Benjamin gets injured, Peter has to navigate them to safety past the clutches of Old Brown and Tommy Brock.	</t>
  </si>
  <si>
    <t xml:space="preserve">Draw The Line </t>
  </si>
  <si>
    <t>The flock hijack a road line-painting machine and cause chaos while creating giant works of art in the field.</t>
  </si>
  <si>
    <t xml:space="preserve">Beaver </t>
  </si>
  <si>
    <t xml:space="preserve">6:47 PM - 7:02 PM </t>
  </si>
  <si>
    <t>Andy and Kip go on a wild adventure to Yellowstone National Park in North America, home to the beaver. With powerful front teeth, beavers are capable of chewing down trees and Andy watches one do just that.</t>
  </si>
  <si>
    <t xml:space="preserve">Tyrannasaur Test </t>
  </si>
  <si>
    <t xml:space="preserve">Dana finds a T-Rex, Albertosaurus and Nanuqsaurus outside and wants to do Dino Experiment 8-0-8, which Tyrannosaur was the best hunter?	</t>
  </si>
  <si>
    <t xml:space="preserve">Episode 89 </t>
  </si>
  <si>
    <t xml:space="preserve">Rise Of The Hyrdaclops </t>
  </si>
  <si>
    <t xml:space="preserve">7:15 PM - 7:32 PM </t>
  </si>
  <si>
    <t>17 mins</t>
  </si>
  <si>
    <t>In order to save humanity, Olive and Otto must locate a treasure chest that Oscar buried.</t>
  </si>
  <si>
    <t>Saturday, 26 Jun</t>
  </si>
  <si>
    <t xml:space="preserve">Collecting The Rain </t>
  </si>
  <si>
    <t>Cherry finds Lemon is collecting rainwater for the flowers, so she tries to help Lemon collect the water but it's a harder job then first expected.</t>
  </si>
  <si>
    <t xml:space="preserve">Timmy Rings The Bell </t>
  </si>
  <si>
    <t>Mittens proudly shows off the shiny new bell on her collar, but is inconsolable when it goes missing. The hunt is on to find the missing bell.</t>
  </si>
  <si>
    <t xml:space="preserve">Episode 36 </t>
  </si>
  <si>
    <t xml:space="preserve">Let's Tidy Up! </t>
  </si>
  <si>
    <t xml:space="preserve">5:20 AM - 5:28 AM </t>
  </si>
  <si>
    <t>Pato has just finished tidying up his room when Elly and Pocoyo arrive to play. Pato is happy to let them, but after taking out all the toys and books, they decide to go to the park... and run off without tidying up.</t>
  </si>
  <si>
    <t>Monster Pox</t>
  </si>
  <si>
    <t xml:space="preserve">5:28 AM - 5:40 AM </t>
  </si>
  <si>
    <t xml:space="preserve">All the monsters at the Furchester Hotel come down with Monster Pox and are covered in spots meaning that Harvey P Dull is not affected and he has to run the hotel by himself.	</t>
  </si>
  <si>
    <t>Bootcamp</t>
  </si>
  <si>
    <t>Lord Stag and Bull have a cunning plan to avoid Nonna's cross country run!</t>
  </si>
  <si>
    <t>Tasty Trip</t>
  </si>
  <si>
    <t xml:space="preserve">5:48 AM - 5:55 AM </t>
  </si>
  <si>
    <t>After seeing an ad for a World Food Festival, Monty decides he wants to travel to countries all over the globe, but when Violet tells him he'll have to wait until he's older, Monty wonders if there are other ways to explore.</t>
  </si>
  <si>
    <t xml:space="preserve">Camels </t>
  </si>
  <si>
    <t xml:space="preserve">5:56 AM - 6:00 AM </t>
  </si>
  <si>
    <t>Big Ted and his friend Zindzi go on another big adventure to the Zoo. This time they will meet a herd of friendly Camels and go on an exciting camel ride.</t>
  </si>
  <si>
    <t xml:space="preserve">Abby Makes The Seasons Change </t>
  </si>
  <si>
    <t>Abby makes the seasons change on Sesame Street.</t>
  </si>
  <si>
    <t>All The Fun Of The Hair</t>
  </si>
  <si>
    <t>Digby is jealous of his cousin's new moustache and convinces Fizzy to magic him one too. The spell goes wrong and soon everyone has a wayward beard chasing them around.</t>
  </si>
  <si>
    <t xml:space="preserve">Bee Fit </t>
  </si>
  <si>
    <t>Barnabee and Dr Beetle help each other change their staid images during a series of fun fitness classes.</t>
  </si>
  <si>
    <t xml:space="preserve">Bob's Badges </t>
  </si>
  <si>
    <t>Muck is eager to earn more stars from Bob for good work, but he gets carried away and puts the restaurant waiting area build in jeopardy.</t>
  </si>
  <si>
    <t xml:space="preserve">The Octonauts And The Lionfish </t>
  </si>
  <si>
    <t>The Octonauts get more than they bargained for when they use the Octopod to transport a pair of invasive lionfish back to their native habitat.</t>
  </si>
  <si>
    <t xml:space="preserve">The Birdwatching Badge </t>
  </si>
  <si>
    <t>Duggee is using his trusty binoculars to do some bird-watching, and of course, the squirrels want to have a go too. The problem is, if you want to go bird watching you have to be very quiet otherwise the birds will fly away.</t>
  </si>
  <si>
    <t>Paddle On</t>
  </si>
  <si>
    <t>Ben and Hannah are on an ocean paddle expedition together to the Northern Buoy and back.</t>
  </si>
  <si>
    <t xml:space="preserve">Dog Loves Fairy Tales </t>
  </si>
  <si>
    <t xml:space="preserve">Dog and Pug meet Little Red Riding Hood and confuse the Big Bad Wolf by fooling him into chasing them and making him try to blow the Three Little Pigs brick house down.	</t>
  </si>
  <si>
    <t xml:space="preserve">Instant Camera </t>
  </si>
  <si>
    <t xml:space="preserve">The Floogals find an instant camera in the attic and eventually learn that although Hoomans' take tons of photos on their phones, there are types of camera that turn pictures into objects so they can treasure their memories.	</t>
  </si>
  <si>
    <t xml:space="preserve">Emily Elephant </t>
  </si>
  <si>
    <t>There's a new pupil, Emily Elephant. Everyone wants to be her friend because she's good at building blocks and makes a very loud noise with her trunk. Peppa and Emily have something in common: they both like muddy puddles.</t>
  </si>
  <si>
    <t xml:space="preserve">Episode 50 </t>
  </si>
  <si>
    <t xml:space="preserve">The Dump </t>
  </si>
  <si>
    <t>On a trip to the Dump Dad claims he's the best at everything. But Bluey discovers that Dad's throwing out her old drawing and questions if he really is the best Dad in the world.</t>
  </si>
  <si>
    <t xml:space="preserve">Paddington And The Monster Hunt </t>
  </si>
  <si>
    <t>There's a monster in Paddington's room, so Mrs Bird takes Paddington on a monster hunt.</t>
  </si>
  <si>
    <t>The Clod-o-matic</t>
  </si>
  <si>
    <t>Nella and the gang journey to a carriage showcase, but Clod worries that Garret's new go-kart will steal his thunder.</t>
  </si>
  <si>
    <t xml:space="preserve">Episode 43 </t>
  </si>
  <si>
    <t>Savannah Race</t>
  </si>
  <si>
    <t xml:space="preserve">In the sunny Savannah, Bop and Boo wait for Jeff, their car-loving giraffe friend.	</t>
  </si>
  <si>
    <t>Fluff</t>
  </si>
  <si>
    <t xml:space="preserve">Bobble causes a flood of fluff all over the forest and the Olobobs need Squishy's help to tidy it all up.	</t>
  </si>
  <si>
    <t xml:space="preserve">Episode 131 </t>
  </si>
  <si>
    <t>Super Job Morgan</t>
  </si>
  <si>
    <t>Morgan loves 'Super Bear' books so the Bananas help him try to get some.</t>
  </si>
  <si>
    <t xml:space="preserve">Series 2020 </t>
  </si>
  <si>
    <t>Where I Belong: 2</t>
  </si>
  <si>
    <t>Andrew &amp; Hunter introduce Banksy's grandparents and Andrew shows us photos of his grandparents kept inside a treasure box! They make a delicious Vietnamese salad and Through The Windows, we meet grandparents across Australia!</t>
  </si>
  <si>
    <t xml:space="preserve">Episode 6 </t>
  </si>
  <si>
    <t>Math Magic</t>
  </si>
  <si>
    <t>9:30 AM - 10:00 AM</t>
  </si>
  <si>
    <t>Max the Magician amazes Rosita, Big Bird and Elmo with his magical, mathematical tricks.</t>
  </si>
  <si>
    <t xml:space="preserve">Excuse Meow! </t>
  </si>
  <si>
    <t xml:space="preserve">Poor Lachy the cat is not feeling very well! And so The Wiggles must find a way to make him better; music always helps! Anthony has fun with the alphabet and it's a musical feast when we say the dance and then do the dance.	</t>
  </si>
  <si>
    <t xml:space="preserve">The Fairly Godmother </t>
  </si>
  <si>
    <t>Molly is determined to make her friends wishes come true. Magnus and Bob build a robot together.</t>
  </si>
  <si>
    <t>I'm Far Too Extremely Busy</t>
  </si>
  <si>
    <t xml:space="preserve">10:32 AM - 10:45 AM </t>
  </si>
  <si>
    <t>Lola does not have time to play today; she is far too busy organising, far too busy to play with Charlie, or Lotta, or even her imaginary friend. But when Marv comes over, Lola is not sure that being busy is such a good idea.</t>
  </si>
  <si>
    <t xml:space="preserve">The Smell </t>
  </si>
  <si>
    <t>Mimi is unaware she has broken some old eggs in her apron pocket and wonders what is making such a terrible smell. She asks her friends to help find where the smell is coming from.</t>
  </si>
  <si>
    <t xml:space="preserve">Prince Wednesday Sleeps Over </t>
  </si>
  <si>
    <t>Prince Wednesday is coming over for a grr-ific sleepover. But when the boys just want to stay up and play, their babysitter, Prince Tuesday, helps them wind down for bed.</t>
  </si>
  <si>
    <t>Story</t>
  </si>
  <si>
    <t>Bing and Coco are reading Charlie "Biteysaurus' Big Book Of Dinosaurs", but Coco brings the Rainbow Fairy Mice into it. Bing is frustrated! Flop shows Bing how to mix them together to make a new story.</t>
  </si>
  <si>
    <t xml:space="preserve">Patchwork Lion </t>
  </si>
  <si>
    <t>Patchwork Lion has a problem: he can't roar anymore! Will the Patchwork Pals find a way to help him?</t>
  </si>
  <si>
    <t xml:space="preserve">In And Out </t>
  </si>
  <si>
    <t xml:space="preserve">11:22 AM - 11:33 AM </t>
  </si>
  <si>
    <t>The Twirlywoos cause confusion at the stables, when they keep letting a horse out. Back in the Boat, the Twirlywoos have fun bouncing in and out of the Box.</t>
  </si>
  <si>
    <t>This Is Scarlett And Isaiah</t>
  </si>
  <si>
    <t>Launching A Water Rocket</t>
  </si>
  <si>
    <t xml:space="preserve">11:33 AM - 11:39 AM </t>
  </si>
  <si>
    <t>Isaiah loves learning about space and today is his lucky day as he visits the Aviation and Space Museum! Isaiah trains to be an Astronaut, tries the flight simulator, and launches water rockets.</t>
  </si>
  <si>
    <t>Sally &amp; Possum</t>
  </si>
  <si>
    <t>Series 5</t>
  </si>
  <si>
    <t xml:space="preserve">The Right Tool For The Job </t>
  </si>
  <si>
    <t xml:space="preserve">11:40 AM - 12:01 PM </t>
  </si>
  <si>
    <t>21 mins</t>
  </si>
  <si>
    <t xml:space="preserve">A spade is very useful, but not for every job. Skip and Sally help Possum to find out about many other tools. What would you use to get Sally's bike standing up again?	</t>
  </si>
  <si>
    <t xml:space="preserve">Episode 58 </t>
  </si>
  <si>
    <t xml:space="preserve">Again, Again </t>
  </si>
  <si>
    <t>The Teletubbies can't get enough of the Tubby Custard Ride so they ask to go on it again and again! In Tummy Tales, children play on a slide again and again.</t>
  </si>
  <si>
    <t>In The Night Garden</t>
  </si>
  <si>
    <t xml:space="preserve">Episode 91 </t>
  </si>
  <si>
    <t xml:space="preserve">Long Distance Ball Game </t>
  </si>
  <si>
    <t xml:space="preserve">12:15 PM - 12:43 PM </t>
  </si>
  <si>
    <t>Upsy Daisy and Igglepiggle are out in the garden together. What's that sound? The ball! Upsy Daisy kicks the ball to Igglepiggle, what a big kick.</t>
  </si>
  <si>
    <t xml:space="preserve">12:43 PM - 12:48 PM </t>
  </si>
  <si>
    <t>Cognitive development series for toddlers using non-verbal, non-narrative imagery, music and games. Explore a dissection puzzle of a tricycle, a magic rabbit toy and watch as Book Girl makes a tractor.</t>
  </si>
  <si>
    <t xml:space="preserve">The Memory Box </t>
  </si>
  <si>
    <t xml:space="preserve">While fishing in the music boat, Tiny and Small catch a strange box. It turns out to be the memory box Mother made when she was a little girl. And this gives them an idea!	</t>
  </si>
  <si>
    <t>Snow Blanket</t>
  </si>
  <si>
    <t xml:space="preserve">The first snowfall of the Winter blankets the entire meadow, and Little Nutbrown Hare is confused because he can no longer see the bush, the log or his seedpod ball under all the snow!	</t>
  </si>
  <si>
    <t>Baby Jake Loves Popping Peas</t>
  </si>
  <si>
    <t xml:space="preserve">1:11 PM - 1:25 PM </t>
  </si>
  <si>
    <t xml:space="preserve">The adventures of magical Baby Jake and friends. Baby Jake and Nibbles the rabbit go on a vegetable patch adventure and pop pods of peas.	</t>
  </si>
  <si>
    <t>Miffy And The Duckling</t>
  </si>
  <si>
    <t xml:space="preserve">1:26 PM - 1:40 PM </t>
  </si>
  <si>
    <t>Miffy is delighted to make friends with a cute baby duckling - but when the duckling won't stop following her, she has to find a way to get her back to her real mother!</t>
  </si>
  <si>
    <t>Pablo</t>
  </si>
  <si>
    <t xml:space="preserve">Box Of Buttons </t>
  </si>
  <si>
    <t xml:space="preserve">1:40 PM - 1:54 PM </t>
  </si>
  <si>
    <t xml:space="preserve">Pablo loves Uncle John's box of buttons, but Tang can't resist opening it and letting the buttons out to share the smells, shapes and memories of the places they're from.	</t>
  </si>
  <si>
    <t xml:space="preserve">Pumpkin </t>
  </si>
  <si>
    <t xml:space="preserve">Becca and the Bunch are thrilled when they succeed in growing a ginormous pumpkin to enter the harvest festival pumpkin competition, only to realise they have no way to transport a giant vegetable to the show.	</t>
  </si>
  <si>
    <t xml:space="preserve">Helicopters &amp; Parachutes </t>
  </si>
  <si>
    <t xml:space="preserve">2:06 PM - 2:16 PM </t>
  </si>
  <si>
    <t xml:space="preserve">Wanda and Alien are on a mission to find dandelions so they can use them as a Dandelion Clock and tell the time by blowing the seeds. Alien discovers a sycamore tree with its helicopter seeds and plays spinning helicopters.	</t>
  </si>
  <si>
    <t>Get Grubby Tv</t>
  </si>
  <si>
    <t xml:space="preserve">What's It Gonna Take </t>
  </si>
  <si>
    <t xml:space="preserve">2:17 PM - 2:30 PM </t>
  </si>
  <si>
    <t>The only thing better than getting a letter, is getting an invitation... an invitation to enter a new song competition. dirtgirl is ready to rock but she will need a new song.</t>
  </si>
  <si>
    <t>Melody's Look-for-a-book Stick</t>
  </si>
  <si>
    <t xml:space="preserve">The Bears explore some imaginative ways to play with a stick. They also practice adapting to change. Melody learns that when unexpected things happen, you don't have to stop playing - you can just change the game a little.	</t>
  </si>
  <si>
    <t>A Heck Of A Neck</t>
  </si>
  <si>
    <t xml:space="preserve">2:42 PM - 2:54 PM </t>
  </si>
  <si>
    <t xml:space="preserve">The Pteranodon kids have a Nature Trackers adventure when they meet Denise Diplodocus, a super-long, super big dinosaur.	</t>
  </si>
  <si>
    <t xml:space="preserve">Episode 28 </t>
  </si>
  <si>
    <t>The Two Tree</t>
  </si>
  <si>
    <t>The Numberblocks find a magic two-tree and play an action-packed game of throwing twos. Learn all about adding and taking away in twos with the Numberblocks.</t>
  </si>
  <si>
    <t>Molly Of Denali</t>
  </si>
  <si>
    <t>Big Sulky / The Funny Face Competition</t>
  </si>
  <si>
    <t xml:space="preserve">When a windstorm knocks down Big Sulky, Qyah's oldest tree, Molly and Tooey decide to make an exhibit honouring the giant spruce. / Molly and Tooey organise a funny face competition.	</t>
  </si>
  <si>
    <t>Rain, Hail Or Shine: 2</t>
  </si>
  <si>
    <t xml:space="preserve">Kiya and Jemima travel to Beechworth, Victoria. They join Zindzi and Nicholas to visit farmer Maurice's farm during the drought and make clay creations to dry in the sun. Through The Windows, we head out into the sunshine!	</t>
  </si>
  <si>
    <t>The Trickisaurus</t>
  </si>
  <si>
    <t xml:space="preserve">The Bananas and Teddies are alarmed when they hear that there's a monster in Cuddlestown - and that Topsy's actually seen it with her own eyes!	</t>
  </si>
  <si>
    <t>Emma's Weather Bag</t>
  </si>
  <si>
    <t>Let's dance and sing to a Wiggly classic, 'Hot Potato' at The Wiggly Arena. Captain Feathersword reads the weather report and it's a 'blow me down' weather day. What will Emma find in her Weather Bag?</t>
  </si>
  <si>
    <t>The Pan American Highway, Panama</t>
  </si>
  <si>
    <t>The team's Pan-American road trip leads them to discover Glitch is building a road through the Darien Gap. Can they save this important habitat and protect the local sloths?</t>
  </si>
  <si>
    <t>The Case Of The Stolen Key</t>
  </si>
  <si>
    <t xml:space="preserve">4:36 PM - 4:47 PM </t>
  </si>
  <si>
    <t>Today is Toyland's Singalong day and Clockwork Mouse, an enthusiastic but awful singer, says everything must be perfect! But then her key goes missing and Noddy needs to quickly investigate: who stole Clockwork Mouse's key?</t>
  </si>
  <si>
    <t>Play School Story Time</t>
  </si>
  <si>
    <t>Layne Beachley: Magic Beach</t>
  </si>
  <si>
    <t xml:space="preserve">4:48 PM - 4:57 PM </t>
  </si>
  <si>
    <t>Get ready for a whale of a time in this magicalEpisode! Join professional surfer Layne Beachley and her pal Humpty, reading a true Australian classic, Magic Beach by Alison Lester.</t>
  </si>
  <si>
    <t>Jumper</t>
  </si>
  <si>
    <t xml:space="preserve">4:57 PM - 5:02 PM </t>
  </si>
  <si>
    <t>Tib isn't fond of his new jumper from Great Granny Olobob, but when it unravels Little Purr takes it back to Granny who knits them a special jumper big enough for all of them.</t>
  </si>
  <si>
    <t>Speak Up, Gekko!</t>
  </si>
  <si>
    <t xml:space="preserve">5:03 PM - 5:16 PM </t>
  </si>
  <si>
    <t>Romeo steals Gekko's voice, but Gekko's not sure he wants it back if he has to recite a poem in front of his class! When Romeo starts using Gekko's voice for no good, Gekko has to get over stage fright and get his voice back.</t>
  </si>
  <si>
    <t>Good Sharer</t>
  </si>
  <si>
    <t xml:space="preserve">5:16 PM - 5:24 PM </t>
  </si>
  <si>
    <t xml:space="preserve">Lou has a special drumming tree, and when he finds Dalvanius playing it, he gets upset. Lou realises he's not such a good sharer.	</t>
  </si>
  <si>
    <t>Pounce On Patrol</t>
  </si>
  <si>
    <t xml:space="preserve">Wearing Bondi's cap, Pounce thinks he's chief lifeguard - but when Gemma and Neville need rescuing from a whale encounter, should he jump in, or alert a real lifeguard?	</t>
  </si>
  <si>
    <t>The Wonder Gang And The Bouncing Kangaroo Question</t>
  </si>
  <si>
    <t xml:space="preserve">Willow and Quidget are busy working on a surprise new feature for Quest's Q-pod when an unexpected question bounces in to Wonder HQ: how do kangaroos jump?	</t>
  </si>
  <si>
    <t>Chinese New Year</t>
  </si>
  <si>
    <t>Madame Gazelle teaches the children about Chinese New Year. They learn about sweeping out the old year, and how lucky the colour red is and together they make a dragon costume to parade up the hill to watch the fireworks.</t>
  </si>
  <si>
    <t>Inflati-boo</t>
  </si>
  <si>
    <t>Boo accidentally gets inflated to three times his normal size and while it leads to a tonne of fun at first, Remy realises that she needs Boo to return to normal size so he can come back home.</t>
  </si>
  <si>
    <t>Grizzletown</t>
  </si>
  <si>
    <t xml:space="preserve">6:11 PM - 6:19 PM </t>
  </si>
  <si>
    <t>Miss Grizzlesniff makes a pretend town for the monsters so they can learn about jobs. Meepa has trouble finding one that suits her.</t>
  </si>
  <si>
    <t>Café</t>
  </si>
  <si>
    <t xml:space="preserve">6:20 PM - 6:28 PM </t>
  </si>
  <si>
    <t>In the park Bluey meets a new playmate Winnie, but when Bluey wants to invite her and her dad home for breakfast, she learns that adults take a little bit longer to make friends.</t>
  </si>
  <si>
    <t>Sheepless Nights</t>
  </si>
  <si>
    <t xml:space="preserve">6:28 PM - 6:36 PM </t>
  </si>
  <si>
    <t xml:space="preserve">A leak in the barn roof forces the flock to relocate to the pig sty for the night. Unfortunately, the selfish pigs don't want to share. After a chaotic mud and pillow fight, Shaun comes up with a plan to patch things up.	</t>
  </si>
  <si>
    <t>The Most Magnificent Thing</t>
  </si>
  <si>
    <t xml:space="preserve">Saturday, 26 Jun </t>
  </si>
  <si>
    <t>-</t>
  </si>
  <si>
    <t xml:space="preserve">6:37 PM - 6:59 PM </t>
  </si>
  <si>
    <t xml:space="preserve">A young girl receives a tool kit from her mum and decides to make something for her faithful dog. Through trial and error and wrestling with creative doubts, she persists until she builds the most magnificent thing of all.	</t>
  </si>
  <si>
    <t>Tail Power</t>
  </si>
  <si>
    <t xml:space="preserve">7:00 PM - 7:14 PM </t>
  </si>
  <si>
    <t>While Saara and Olivia race toboggans, Dana uses her own T-Rex-ified toboggan to test which dinosaur had the strongest tail out of the Stegosaurus, Kentrosaurus and the Euoplocephalus.</t>
  </si>
  <si>
    <t>Sir Mouse</t>
  </si>
  <si>
    <t>Gadget Galore</t>
  </si>
  <si>
    <t>An inventor sells all of his gadgets. Everything starts to break and buyers want their money back. But the inventor has disappeared.</t>
  </si>
  <si>
    <t>Sunday, 27 Jun</t>
  </si>
  <si>
    <t>Cherry's Treasure</t>
  </si>
  <si>
    <t>Cherry finds a treasure map, and the chicks decide to find the treasure together. Cherry thinks the treasure is a lot of gold coins. Violet thinks the treasure is endless cakes.</t>
  </si>
  <si>
    <t>Timmy's Tractor</t>
  </si>
  <si>
    <t>The class is making things out of scrap and Timmy is very proud of his splendid tractor - a cereal box.</t>
  </si>
  <si>
    <t xml:space="preserve">Episode 37 </t>
  </si>
  <si>
    <t>The Balloon</t>
  </si>
  <si>
    <t>Nina has a beautiful balloon and Pocoyo and Pato want to play with it. They promise to look after it... but almost immediately they lose it and it flies away into the sky. Nina becomes very angry: they have to get it back!</t>
  </si>
  <si>
    <t>The Furchester Fashion Show</t>
  </si>
  <si>
    <t>There's a fashion show happening at the Furchester Hotel and the stars of the show are a pair of clean matching socks, but when the socks turn up covered in mud, it's a big problem.</t>
  </si>
  <si>
    <t>Guiding Light</t>
  </si>
  <si>
    <t>Puffin's in trouble and Salty must head into a storm to help his friend!</t>
  </si>
  <si>
    <t>Star Yeti</t>
  </si>
  <si>
    <t>Jeanie's having heaps of fun listening &amp; playing along to the new Jackie Rocket album, but when she tells Monty it would make it fun if she was a famous popstar, Monty wonders if being famous really would make things better.</t>
  </si>
  <si>
    <t>Penguins</t>
  </si>
  <si>
    <t>Big Ted and his friend Zindzi go on another big adventure to the Zoo. This time they will meet some Little Penguins. These little birds can't fly, but they are excellent swimmers.</t>
  </si>
  <si>
    <t>Boo Boo Buster</t>
  </si>
  <si>
    <t>Abby and Elmo are the Boo-Boo Busters; finding friends on Sesame Street who need help making their boo-boos better.</t>
  </si>
  <si>
    <t>A Very Bad Dragon</t>
  </si>
  <si>
    <t xml:space="preserve">6:29 AM - 6:40 AM </t>
  </si>
  <si>
    <t>When Digby thinks he's seen a knight in shining armour in Applecross, he panics - knights and naughty dragons don't get on! But his attempts to prove he's a good dragon don't go to plan.</t>
  </si>
  <si>
    <t>Barnabee The Firefighter</t>
  </si>
  <si>
    <t xml:space="preserve">6:40 AM - 6:47 AM </t>
  </si>
  <si>
    <t>Barnabee has a fire helmet and becomes inspired to train to be a real firefighter but every 'emergency' turns out to be a false alarm.</t>
  </si>
  <si>
    <t>Apples Everywhere</t>
  </si>
  <si>
    <t xml:space="preserve">When Flame the horse creates chaos in an apple orchard, Bob and Muck must work out what to do with the damaged apples.	</t>
  </si>
  <si>
    <t>The Octonauts And The Leafy Sea Dragons</t>
  </si>
  <si>
    <t xml:space="preserve">Some leafy sea dragons accidentally get into the Octopod.	</t>
  </si>
  <si>
    <t>The Big Parade Badge</t>
  </si>
  <si>
    <t xml:space="preserve">Duggee introduces the squirrels to his friend Eugene, the leader of the Big Parade. Poor Eugene has lost his hat. Don't worry Eugene, the squirrels will find you a new hat in their dressing up box.	</t>
  </si>
  <si>
    <t>Day Of The Penguin</t>
  </si>
  <si>
    <t>When a penguin escapes from Newtown Zoo Elvis really hopes he will see it. But it's Norman and Mandy who meet the penguin first, waddling across the beach!</t>
  </si>
  <si>
    <t>Dog Loves Calm</t>
  </si>
  <si>
    <t xml:space="preserve">7:33 AM - 7:41 AM </t>
  </si>
  <si>
    <t>Dog and Pug escape a very noisy Bookshop to find Granny Pug who is leading a mediation retreat. They try to find a peaceful spot but return to the bookshop where Dog can make some noise.</t>
  </si>
  <si>
    <t>Doll</t>
  </si>
  <si>
    <t>The Floogals' movie night gets interrupted when they find themselves inadvertently babysitting Girl Hooman's new, very life-like, doll and discovering the ups and downs of parenting in the process.</t>
  </si>
  <si>
    <t>Polly's Holiday</t>
  </si>
  <si>
    <t xml:space="preserve">Granny and Grandpa's pet, Polly Parrot comes to stay. Peppa and George love her as she's very funny and repeats everything anyone says. When Polly flies away, no one can get her back, until George comes up with a plan.	</t>
  </si>
  <si>
    <t>Zoo</t>
  </si>
  <si>
    <t>Bluey's backyard zoo is home to wonderful animals, especially the big blue Daddy Gorilla. But when he grabs visitor Bingo and escapes, Zookeeper Bluey must recapture the wild beast.</t>
  </si>
  <si>
    <t>Paddington And The Painting</t>
  </si>
  <si>
    <t>Mrs Brown can't find inspiration for her next art work so Paddington decides to help find her mojo!</t>
  </si>
  <si>
    <t>Trinket's Bad Hair Day</t>
  </si>
  <si>
    <t xml:space="preserve">Nella is sent on a hair-raising rescue when Trinket is pressured into copying her friends.	</t>
  </si>
  <si>
    <t>Rain Race</t>
  </si>
  <si>
    <t xml:space="preserve">Bop and Boo revisit the Mountains and their llama friend, Lara.	</t>
  </si>
  <si>
    <t>Bobble Ball</t>
  </si>
  <si>
    <t xml:space="preserve">The Olobobs invent a new ball game, but can't agree on the rules. When Lemon accidentally bursts the ball they make, Burby, they learn that rules can be invented too!	</t>
  </si>
  <si>
    <t xml:space="preserve">Episode 132 </t>
  </si>
  <si>
    <t>The Submarine</t>
  </si>
  <si>
    <t xml:space="preserve">8:47 AM - 9:00 AM </t>
  </si>
  <si>
    <t xml:space="preserve">The Bananas are excited; Rat has promised them their very own submarine!	</t>
  </si>
  <si>
    <t>Where I Belong: 3</t>
  </si>
  <si>
    <t xml:space="preserve">Emma &amp; Hunter visit Banksy's veggie garden to tell the story of "Too Many Tomatoes". They have a fruity festival with the toys and make a yummy, dried fruit salad! Through The Windows, we visit all sorts of community gardens!	</t>
  </si>
  <si>
    <t>New Year's Eve Show</t>
  </si>
  <si>
    <t xml:space="preserve">It's New Year's Eve on Sesame Street. Rosita and Telly try to help Elmo stay awake until the new year so he can celebrate with his friends.	</t>
  </si>
  <si>
    <t>Let's All Shake!</t>
  </si>
  <si>
    <t xml:space="preserve">The Wiggles make music with percussion and then sing about their friends in 'Everybody's Here'. Captain Feathersword recites a poem about Gregory Griggs and then we dance along like different animals in 'Come On Let's Jump'.	</t>
  </si>
  <si>
    <t>No Pets Allowed</t>
  </si>
  <si>
    <t xml:space="preserve">Mack buys Daisy a puppy, unaware Moira has banned pets from The Hub. Molly makes a purchase in a bid to keep the secret safe.	</t>
  </si>
  <si>
    <t>I Want To Be Much More Bigger Like You</t>
  </si>
  <si>
    <t xml:space="preserve">Life is not fair when you are always the smaller one - you can't go to bed late and you can't go on the 'Super Dooper Loop the Looper' ride at the fair. So Lola does everything she can to make herself taller!	</t>
  </si>
  <si>
    <t>Zap's Whistle</t>
  </si>
  <si>
    <t>Jango's nap is disturbed by Zap's loud mail delivery whistle, so he secretly swaps it for a quieter one.</t>
  </si>
  <si>
    <t>Daniel's Fish Dies</t>
  </si>
  <si>
    <t>When Daniel's pet fish dies, he begins to ask questions about what happened to help him understand what death means and how to handle the emotions that often come with losing someone you love.</t>
  </si>
  <si>
    <t>Skipping</t>
  </si>
  <si>
    <t xml:space="preserve">Coco is teaching Bing and Sula how to skip but Bing hits his leg and can't understand why Sula is better. Coco shows him that with his friends' help, he can skip too!	</t>
  </si>
  <si>
    <t>Patchwork Seal</t>
  </si>
  <si>
    <t>Patchwork Seal has a problem: he wants to do a trick but his ball is broken! Will the Patchwork Pals find a way to help him?</t>
  </si>
  <si>
    <t>Cleaning</t>
  </si>
  <si>
    <t>The Twirlywoos watch a window cleaner, and get the idea to do some cleaning of their own. Meanwhile, Peekaboo's spring cleaning is interrupted by the Stop-Go Car, who leaves muddy tyre tracks all over the boat!</t>
  </si>
  <si>
    <t xml:space="preserve">Episode 51 </t>
  </si>
  <si>
    <t>Making A Pizza</t>
  </si>
  <si>
    <t>Scarlett learns firsthand how her favourite food is made. Scarlett learns the art of pizza making from a local pizza maker. Not only does Scarlett make a meatball pizza, but best of all she learns how to make a dessert one.</t>
  </si>
  <si>
    <t>Possum Skips Breakfast</t>
  </si>
  <si>
    <t>Rush, rush, rush. Possum is in such a hurry today, he doesn't even stop for breakfast. He may run out of energy. What can Skip do to help?</t>
  </si>
  <si>
    <t xml:space="preserve">Episode 59 </t>
  </si>
  <si>
    <t>Tall Tower</t>
  </si>
  <si>
    <t>Laa-Laa has fun watching Dipsy stretch up, like a very tall tower. The Tubby Toaster goes crazy and fires out lots of Tubby Toast which ends up in a tall tower too.</t>
  </si>
  <si>
    <t xml:space="preserve">Episode 92 </t>
  </si>
  <si>
    <t>The Wottingers Hiding Game</t>
  </si>
  <si>
    <t>The Pontipines are playing hide and seek with the Wottingers. The Wottingers are walking through the garden looking for places to hide whilst the Pontipines count.</t>
  </si>
  <si>
    <t>Episode 19</t>
  </si>
  <si>
    <t>Cognitive development series for toddlers using non-verbal, non-narrative imagery, music and games. Explore a theatre of dancing bird houses, a colour changing robot and watch as Book Boy plays with a Tin Can Alley stand.</t>
  </si>
  <si>
    <t>The Hoots Come To Play</t>
  </si>
  <si>
    <t xml:space="preserve">Big Hoot and Little Hoot come to visit the Clangers. Tiny has written a new tune. But will Big Hoot come and play it with her, or is he too busy with the other Clangers?	</t>
  </si>
  <si>
    <t>Winter Coat</t>
  </si>
  <si>
    <t xml:space="preserve">1:00 PM - 1:10 PM </t>
  </si>
  <si>
    <t>When Little Nutbrown Hare discovers that he has grown a thick winter coat, he and Little Field Mouse make a coat from moss to help other creatures in the meadow stay warm.</t>
  </si>
  <si>
    <t>Baby Jake Loves His Spinning Hat</t>
  </si>
  <si>
    <t>Baby Jake and Nibbles the rabbit go on a countryside adventure and play with a spinning hat.</t>
  </si>
  <si>
    <t>Dan's Skateboard</t>
  </si>
  <si>
    <t xml:space="preserve">1:25 PM - 1:39 PM </t>
  </si>
  <si>
    <t xml:space="preserve">Dan's got a new skateboard, but he's not very confident on it. Fortunately Miffy and Melanie are here to show him how he's doing it wrong - but for some reason that's not helping!	</t>
  </si>
  <si>
    <t>Magic Postbox</t>
  </si>
  <si>
    <t xml:space="preserve">A parcel Mum has been expecting is lost in the post, so Pablo and his friends go into the Art World to find it and discover how sending letters and parcels works.	</t>
  </si>
  <si>
    <t>Woodland Games</t>
  </si>
  <si>
    <t xml:space="preserve">Sylvia spent all of her time helping to set up the Woodland Games, but she had forgotten to enter an event herself. The Bunch decide they will help her find the game that is just right for her.	</t>
  </si>
  <si>
    <t>Sheep Trip</t>
  </si>
  <si>
    <t xml:space="preserve">Wanda and Alien go back to Alien's Quome. Wanda's family make some presents for Alien's family to take with them. Without realising it, a sheep sneaks into the spaceship with them!	</t>
  </si>
  <si>
    <t>Gnomefest</t>
  </si>
  <si>
    <t xml:space="preserve">Garden gnomes like to celebrate in their own way, so Costa and Garth hold a celebration like no other.	</t>
  </si>
  <si>
    <t>Crystal Hears The Rain</t>
  </si>
  <si>
    <t xml:space="preserve">Crystal is frustrated when the Bears are trapped under a rocky outcrop in a rainstorm, but she learns to love listening and imitating the sound of the rain.	</t>
  </si>
  <si>
    <t>An Apatosaurus Adventure</t>
  </si>
  <si>
    <t xml:space="preserve">The Pteranodon kids visit the Jurassic Time Period to meet Apollo Apatosaurus, a huge, long-necked, long-tailed dinosaur who likes adventure.	</t>
  </si>
  <si>
    <t>Numberblock Castle</t>
  </si>
  <si>
    <t xml:space="preserve">One, Two, Three and Four are off on a castle exploring adventure, with a little help from the friends they make along the way. Learn how to make numbers up to 10 by adding with the Numberblocks.	</t>
  </si>
  <si>
    <t>Going Toe To Toe With A Dinosaur / Sassy Ladies On Ice</t>
  </si>
  <si>
    <t xml:space="preserve">3:03 PM - 3:30 PM </t>
  </si>
  <si>
    <t xml:space="preserve">Molly and Vera join scientists as they visit a dinosaur excavation site. Will they find a real dinosaur fossil? / The Sassy Ladies of Saskatoon are back - this time in search of a glacier they saw 30 years ago.	</t>
  </si>
  <si>
    <t>Rain, Hail Or Shine: 3</t>
  </si>
  <si>
    <t>Kiya and Jemima head to tropical Queensland! Join Emma and Teo as they see Wallaman Falls, make a fruit salad with finger limes and go on Dan's boat for a Fact-Finding Adventure Tour. Through The Windows, we watch the rain.</t>
  </si>
  <si>
    <t>The Little Bird</t>
  </si>
  <si>
    <t>When the Bananas agree to look after the Teddies' new pet bird, they have no idea of the troubles that lie ahead.</t>
  </si>
  <si>
    <t>Sticky Rice Cake Surprise</t>
  </si>
  <si>
    <t xml:space="preserve">Le James Cafe is serving up pumpkin today. We then watch The Wiggles drive around in The Big Red Car. So, seat belts on and let's all sing and do the actions together to 'Toot Toot, Chugga Chugga, Big Red Car'.	</t>
  </si>
  <si>
    <t>Go Jet Academy, Lightning Bolt Blackout</t>
  </si>
  <si>
    <t xml:space="preserve">When lightning strikes Academy Island it causes a power cut. Can the Go Jetters rescue their trapped friends without the power they need to call for Click-ons?	</t>
  </si>
  <si>
    <t>The Case Of The Runaway Train</t>
  </si>
  <si>
    <t xml:space="preserve">Everyone in Toyland is ready to board Train for the 'Big Day Out', but Train runs off down the tracks without any passengers! Why did Train drive away? Noddy investigates to literally save the day.	</t>
  </si>
  <si>
    <t>Pig The Winner With Rove Mcmanus</t>
  </si>
  <si>
    <t xml:space="preserve">4:48 PM - 4:56 PM </t>
  </si>
  <si>
    <t xml:space="preserve">Join comedian Rove McManus and Play School's Little Ted as they read a story about a cheeky pug dog in 'Pig the Winner' by Aaron Blabey. What mischief will 'Pig the Pug' get up to next?	</t>
  </si>
  <si>
    <t>Copying</t>
  </si>
  <si>
    <t xml:space="preserve">4:56 PM - 5:02 PM </t>
  </si>
  <si>
    <t xml:space="preserve">Bobble won't stop playing the 'copying game' until Fobble appears and copies him, so the Olobobs make Pobble who loves being copied, which is a relief to everyone!	</t>
  </si>
  <si>
    <t>Catboy And Master Fang's Sword</t>
  </si>
  <si>
    <t xml:space="preserve">Night Ninja has stolen Master Fang's prized sword and Catboy wants it back. But unlike his favourite Kung-Fu Master, Catboy has trouble staying calm and collected and will have to learn not to let his anger get in the way.	</t>
  </si>
  <si>
    <t>Ordinary Day</t>
  </si>
  <si>
    <t>Kiri is having an ordinary kind of day and she doesn't feel like doing much. But Pania's extraordinary farts make the day amazing!</t>
  </si>
  <si>
    <t>Frizzy's Treasure Hunt</t>
  </si>
  <si>
    <t>While scuba diving over the reef, Frizzy swims off from her buddy Big Trev in search of hidden treasure and becomes lost underwater.</t>
  </si>
  <si>
    <t>The Wonder Gang And The Wombat Question</t>
  </si>
  <si>
    <t>When the gang discover that Quidget's grandma buried a time capsule at Wonder HQ, Wes helps him dig it up but they need something stronger than a spade. Maybe the answer lies in their latest question: why do wombats dig?</t>
  </si>
  <si>
    <t xml:space="preserve">Series 8 </t>
  </si>
  <si>
    <t>Lots Of Muddy Puddles</t>
  </si>
  <si>
    <t>Peppa and her family spend the day jumping in different types of puddles but one type is still the best puddle in the world.</t>
  </si>
  <si>
    <t>Boo's Pack-nack</t>
  </si>
  <si>
    <t xml:space="preserve">When Beans accidently takes off with Boo's backpack, Boo becomes frustrated that he no longer has his super tools, until he discovers that he is more than just his pack.	</t>
  </si>
  <si>
    <t>Grumble Plant</t>
  </si>
  <si>
    <t>When growing a Grumble Plant, Yummble gives it something unhealthy to eat and it takes over the classroom.</t>
  </si>
  <si>
    <t>Postman</t>
  </si>
  <si>
    <t>When Mum and Dad have a disagreement, Bluey makes Dad write a love letter to Mum to make up. Now Bluey must find a way to play Ground's Lava with Bingo and deliver the letter to Mum, without squabbling.</t>
  </si>
  <si>
    <t>The Tale Of The Cat And Rat</t>
  </si>
  <si>
    <t>When Jemima and the ducklings are driven from their coop by Sammy Whiskers, Peter must enlist the unwitting help of Mr McGregor's cat to get her home back.</t>
  </si>
  <si>
    <t>Spring Lamb</t>
  </si>
  <si>
    <t>It's bath time for a reluctant Timmy. In trying to escape, Timmy gets a spring attached to his tail. It's up to the flock to catch the bouncing baby sheep and return him to the tub before he destroys the farm.</t>
  </si>
  <si>
    <t>Cheetahs</t>
  </si>
  <si>
    <t xml:space="preserve">Andy and Kip embark on a Wild Adventure, this time to Africa in search of the fastest land mammal in the world, the cheetah. Andy shrinks to the size of a cheetah cub and practises stalking in the long grass with some cubs.	</t>
  </si>
  <si>
    <t>Brontotherium And The Beast</t>
  </si>
  <si>
    <t xml:space="preserve">When Uncle Ravi and Anjali have communication problems, Dana tries to help the couple by observing how a Male Brontotherium attracts a Female.	</t>
  </si>
  <si>
    <t>Big Weeding Day</t>
  </si>
  <si>
    <t xml:space="preserve">To win the kingdom's Beautiful Garden competition, Mouse cheats. But when she messes up a spell, the weeds in her garden start taking on a life of their own.	</t>
  </si>
  <si>
    <t>Monday, 28 Jun</t>
  </si>
  <si>
    <t>Lemon's Watering Can</t>
  </si>
  <si>
    <t>Lemon spends his day watering a floating cloud but encounters trouble when the cloud stops mid-air.</t>
  </si>
  <si>
    <t>Timmy's New Friend</t>
  </si>
  <si>
    <t xml:space="preserve">
When Yabba won't play with Timmy, he decides to make a new playmate out of plasticine. </t>
  </si>
  <si>
    <t xml:space="preserve"> The Silence Challenge</t>
  </si>
  <si>
    <t xml:space="preserve">
Pocoyo, Pato and Elly are so sure that Narrator is incapable of keeping quiet that they challenge him to a game: he must keep quiet, no matter what happens. But the friends manage to trick him in many different ways. </t>
  </si>
  <si>
    <t xml:space="preserve"> The 1000th Guest</t>
  </si>
  <si>
    <t xml:space="preserve">
The Furchesters are awaiting their 1000th guest, who will get 1000 cookies when they arrive. But instead of one guest arriving, two do and the Furchesters have to find a way to decide who gets the cookies. It's a big problem. </t>
  </si>
  <si>
    <t xml:space="preserve"> Paper Lanterns</t>
  </si>
  <si>
    <t xml:space="preserve">
For once, Lily doesn't sail across the way. She stays with Dad to learn about the power of play! </t>
  </si>
  <si>
    <t xml:space="preserve"> The Incredible Kazoops</t>
  </si>
  <si>
    <t xml:space="preserve">
Monty is disheartened when he discovers he is the only one in the family who can't whistle, but when Stan and Violet encourage him to keep trying, Monty begins to wonder if practice really does make perfect. </t>
  </si>
  <si>
    <t xml:space="preserve"> Giraffes</t>
  </si>
  <si>
    <t xml:space="preserve">
Big Ted and his friend Zindzi go on another big adventure to the Zoo. This time they will meet and feed some tall,, graceful Giraffes who love eating leaves. </t>
  </si>
  <si>
    <t xml:space="preserve"> Elmo And The Bookaneers</t>
  </si>
  <si>
    <t xml:space="preserve">
The Bookaneers, a band of book and reading-loving pirates led by Tina Fey, come to Sesame Street! They invite Elmo to become a Bookaneer, and together they look for the pirate's treasure- the library. </t>
  </si>
  <si>
    <t xml:space="preserve"> Fairy Flu</t>
  </si>
  <si>
    <t xml:space="preserve">
Digby insists on dragging Fizzy along to see the annual 'Sprite Flight' despite her having a bad case of fairy flu. Fizzy's magical sneezes cause all sorts of mayhem and nearly ruin the Sprite Flight altogether. </t>
  </si>
  <si>
    <t xml:space="preserve"> Jasper's Weekend</t>
  </si>
  <si>
    <t xml:space="preserve">
Jasper is having a sleep over at Buzzbee's while Mrs Wasp is away. At first Jasper loves being the special guest but soon he's not feeling quite right. </t>
  </si>
  <si>
    <t xml:space="preserve"> Muck The Safety Officer</t>
  </si>
  <si>
    <t xml:space="preserve">
Bob and the team have to repair a sinkhole that has appeared in the road. Muck is given the job of safety officer but almost ends up in the hole himself. </t>
  </si>
  <si>
    <t xml:space="preserve"> The Octonauts And The Cone Snail</t>
  </si>
  <si>
    <t xml:space="preserve">
Only Peso can save the day when a cone snail invades the Octopod and tranquilises the crew one by one with its dangerous venom-filled harpoons. </t>
  </si>
  <si>
    <t xml:space="preserve"> The Be Careful Badge</t>
  </si>
  <si>
    <t xml:space="preserve">7:12 AM - 7:20 AM </t>
  </si>
  <si>
    <t xml:space="preserve">
It's a beautiful day and everyone is outside enjoying themselves in the sunshine. Everything is peaceful until Naughty Monkey starts throwing banana skins down from his branch. Ethel slips and lands with a very big bump. </t>
  </si>
  <si>
    <t xml:space="preserve"> Pontypandy In The Park</t>
  </si>
  <si>
    <t xml:space="preserve">
The residents of Pontypandy have gathered in Pontypandy Park for the annual town festival. </t>
  </si>
  <si>
    <t xml:space="preserve"> Dog Loves King Arthur And The Round Table</t>
  </si>
  <si>
    <t xml:space="preserve">
Dog and Pug visit King Arthur in his castle, where he and his knights shout at each other at their Long Table. With the help of Merlin the magician they change to a Round Table so they can hear each other speak. </t>
  </si>
  <si>
    <t xml:space="preserve"> Cast</t>
  </si>
  <si>
    <t xml:space="preserve">
When the Floogals' spot Boy Hooman wearing an unusually large sock on one leg, and getting lots of attention, they decide to investigate - not least to help Flo finish her Hooman clothing report. </t>
  </si>
  <si>
    <t xml:space="preserve"> Teddy's Day Out</t>
  </si>
  <si>
    <t xml:space="preserve">
Peppa and her family and Mr Zebra and Zoe Zebra are having picnics so join up for one big picnic. When it's home time, Peppa leaves her teddy behind. So the Zebras make a special delivery. </t>
  </si>
  <si>
    <t xml:space="preserve"> Backpackers</t>
  </si>
  <si>
    <t xml:space="preserve">
Mum and Dad are going on an adventure wearing the kids as their cheeky backpacks! Seeing the sights and buying street food, backpacking is a blast - until they lose their passports. </t>
  </si>
  <si>
    <t xml:space="preserve"> Paddington Plays Football</t>
  </si>
  <si>
    <t xml:space="preserve">
Jonathan teaches Paddington football, but Paddington kicks the ball into Mr Curry's garden. Can we have our ball back? No! They decide to get it back by climbing over the fence. Mind my gnomes! </t>
  </si>
  <si>
    <t xml:space="preserve"> Blaine Stirs It Up</t>
  </si>
  <si>
    <t xml:space="preserve">
Blaine serves Nella a culinary catastrophe when he tries to hide his passion for cooking. </t>
  </si>
  <si>
    <t xml:space="preserve">Episode 47 </t>
  </si>
  <si>
    <t xml:space="preserve"> Three Challenges</t>
  </si>
  <si>
    <t xml:space="preserve">
In the Jungle, the Brave Bunnies' tiger friend, Garry, invites them to play a game that tests their bravery, balance, and brains! </t>
  </si>
  <si>
    <t xml:space="preserve"> Play Together</t>
  </si>
  <si>
    <t xml:space="preserve">
No one can agree on what to play today, so they create Sausages - a two headed dog - who involves them all in a game of 'Simon Says', and everyone gets stuck in! </t>
  </si>
  <si>
    <t xml:space="preserve">Episode 133 </t>
  </si>
  <si>
    <t xml:space="preserve"> The Secret Ingredient</t>
  </si>
  <si>
    <t xml:space="preserve">
Rat loves the taste of the Bananas' home-made lemonade and is determined to find out their secret recipe. </t>
  </si>
  <si>
    <t xml:space="preserve"> Everyday Helpers: 1</t>
  </si>
  <si>
    <t xml:space="preserve">9:01 AM - 9:30 AM </t>
  </si>
  <si>
    <t xml:space="preserve">
Emma and Teo meet Kate and Peter, two fire fighters! We learn about the practice of cultural burning and fire fighters, Kiya and Jemima rescue Humpty off a wall! Through The Windows, we see more fire fighters in an animation. </t>
  </si>
  <si>
    <t xml:space="preserve">Series 51 </t>
  </si>
  <si>
    <t xml:space="preserve"> Ramp Racers</t>
  </si>
  <si>
    <t xml:space="preserve">
When the only ramp on Sesame Street is already being used, Elmo and Rosita wonder if they can make a ramp out of cardboard to race their ping-pong balls. Let's try! </t>
  </si>
  <si>
    <t xml:space="preserve"> Beautiful Ballet</t>
  </si>
  <si>
    <t xml:space="preserve">10:00 AM - 10:12 AM </t>
  </si>
  <si>
    <t xml:space="preserve">
Emma demonstrates some beautiful ballet for the children to join in. The Wiggles sing a song from the Pacific Islands and Anthony has fun with the alphabet while Lachy counts eggs. </t>
  </si>
  <si>
    <t>Play School Song Time</t>
  </si>
  <si>
    <t xml:space="preserve"> Everybody's Got A Body</t>
  </si>
  <si>
    <t xml:space="preserve">10:12 AM - 10:16 AM </t>
  </si>
  <si>
    <t xml:space="preserve">
Put on your tap shoes and move your body with Michelle, tapping and singing along to 'Everybody's Got A Body'! </t>
  </si>
  <si>
    <t xml:space="preserve"> Peace And Quiet</t>
  </si>
  <si>
    <t xml:space="preserve">
Alice needs peace and quiet for her new class - but Moira and Bob are being very noisy. </t>
  </si>
  <si>
    <t xml:space="preserve"> My Little Town</t>
  </si>
  <si>
    <t xml:space="preserve">
Sharing the My Little Town play set proves a bit of a challenge for Charlie and Lola. Lola wants big flowers and trees and butterflies and a zoo house, while Charlie wants an airport with a control tower and a huge runway. </t>
  </si>
  <si>
    <t xml:space="preserve"> Swap Shop</t>
  </si>
  <si>
    <t xml:space="preserve">
All the clutter around Hoopla gives Zap a great idea, he will organise a swap market so everyone can swap stuff they don't need for things they really want. </t>
  </si>
  <si>
    <t xml:space="preserve"> Daniel's Strawberry Seeds</t>
  </si>
  <si>
    <t xml:space="preserve">
Daniel and Katerina go to the Enchanted Garden to pick strawberries, only to find that the strawberry plants are dead. They ask questions to help them understand what's happened and learn what it means when something dies. </t>
  </si>
  <si>
    <t xml:space="preserve"> Fossil</t>
  </si>
  <si>
    <t xml:space="preserve">
Bing and Sula are building a stone tower when Sula finds an ammonite. Bing wants one too but is overwhelmed by the difficulty and by just how many stones there are! </t>
  </si>
  <si>
    <t xml:space="preserve"> Patchwork Monkey</t>
  </si>
  <si>
    <t xml:space="preserve">
The Patchwork Pals have a problem: the monkey is playing tricks and teasing them! Will the Patchwork Pals find a way to handle him? </t>
  </si>
  <si>
    <t xml:space="preserve"> Louder And Louder</t>
  </si>
  <si>
    <t xml:space="preserve">
The Twirlywoos find out how to make loud noises when they play on a drum kit. Back in the Boat, Great BigHoo competes with the Hooter to see who can make the loudest sound. </t>
  </si>
  <si>
    <t xml:space="preserve">Series 2017 </t>
  </si>
  <si>
    <t xml:space="preserve"> Five Senses: 1</t>
  </si>
  <si>
    <t xml:space="preserve">
Join the fun as Alex and Rachael create shadow hand puppets, play hide and seek in Peter Rabbit's garden and make a tutti fruitti caterpillar using fresh fruit. Through the windows we visit the optometrist. </t>
  </si>
  <si>
    <t xml:space="preserve">Episode 60 </t>
  </si>
  <si>
    <t xml:space="preserve"> Inside Outside</t>
  </si>
  <si>
    <t xml:space="preserve">
The Teletubbies have lots of fun playing inside and outside Home Dome. They wave to the Tiddlytubbies from inside and outside too. In Tummy Tales, a girl helps her Dad take wet washing from inside to hang up outside to dry. </t>
  </si>
  <si>
    <t xml:space="preserve"> Hedgie Puddles</t>
  </si>
  <si>
    <t xml:space="preserve">
It's a rainy day and Nettie and Pins are having fun playing in the rain. It looks like splashing in the puddle could be fun, but they've never done it before, so maybe not? </t>
  </si>
  <si>
    <t xml:space="preserve"> The Little Cobweb</t>
  </si>
  <si>
    <t xml:space="preserve">
When Pepi Nana loses her pencil, Little Nana finds it under the wardrobe. Because she is small, Little Nana sees things that Pepi Nana might not see. On a walk Little Nana shows Pepi Nana new things along the way. </t>
  </si>
  <si>
    <t>Episode 20</t>
  </si>
  <si>
    <t xml:space="preserve">
Cognitive development series for toddlers using non-verbal, non-narrative imagery, music and games. Explore a costume tower, a magic train and watch as Book Girl makes a drum kit. </t>
  </si>
  <si>
    <t xml:space="preserve"> Chatter Boxes</t>
  </si>
  <si>
    <t xml:space="preserve">
Major Clanger doesn't hear the other Clangers calling him for soup. Tiny and Small fetch him but he decides he must invent a new system so that this won't happen again. </t>
  </si>
  <si>
    <t xml:space="preserve"> Slip Slop Slide</t>
  </si>
  <si>
    <t xml:space="preserve">
On a cold but sunny morning in the middle of winter, Little Nutbrown Hare discovers his friends ice-skating on the frozen pond. He decides to give it a try but slips, slops and slides all over the ice! </t>
  </si>
  <si>
    <t xml:space="preserve"> Baby Jake Loves Chasing An Egg</t>
  </si>
  <si>
    <t xml:space="preserve">
Baby Jake and Pengy Quin go on a snowy adventure and chase a penguin egg. </t>
  </si>
  <si>
    <t xml:space="preserve"> Miffy's Party Dress</t>
  </si>
  <si>
    <t xml:space="preserve">
Miffy loves her special party dress so much, she doesn't want to save it for the summer party and wears it all day long. Unfortunately, there's a lot that can happen to a dress in one day... </t>
  </si>
  <si>
    <t>Episode 21</t>
  </si>
  <si>
    <t xml:space="preserve">
In the UK, find out how to make a clever corner creature in under a minute; in Hong Kong discover how to create a brilliant bottle bird; and in South Africa a Mini Maker has fun with some colourful tissue paper pieces. </t>
  </si>
  <si>
    <t xml:space="preserve"> Unidentified Fun Object</t>
  </si>
  <si>
    <t xml:space="preserve">
When Becca's Bunch find a UFO that has crash landed in the Woods, they go in search of the 'alien' visitor to give them a huge Wagtail welcome. </t>
  </si>
  <si>
    <t xml:space="preserve"> Hiccups</t>
  </si>
  <si>
    <t xml:space="preserve">2:07 PM - 2:17 PM </t>
  </si>
  <si>
    <t xml:space="preserve">
Daddy rabbit makes some fizzy carrot juice but everyone gets a bad case of the hiccups that they can't stop! When the squirrels turn up with the hiccups too Wanda and Alien go on a search to find a cure. </t>
  </si>
  <si>
    <t xml:space="preserve"> Scrapbox Racer</t>
  </si>
  <si>
    <t xml:space="preserve">
The race is on after Scrapboy unveils his latest project: scrapbox racers! Made out of scraps, Scrapboy makes one for Dirtgirl and challenges her to a race around dirtgirlworld. </t>
  </si>
  <si>
    <t xml:space="preserve"> Melody's Crabby Day</t>
  </si>
  <si>
    <t xml:space="preserve">
The Bears learn that a new playmate can add something exciting to your project that you might not expect. Melody is upset when a new crab friend seems to ruin her sandcastle, but learns that the crab is only trying to play. </t>
  </si>
  <si>
    <t xml:space="preserve"> Arnie Rides The Flatcar</t>
  </si>
  <si>
    <t xml:space="preserve">
Buddy, Tiny and mum visit their very large sauropod friend, Arnie Argentinosaurus, and his dad. Arnie has grown bigger since last seen and is now too big to ride on the Dinosaur Train. </t>
  </si>
  <si>
    <t xml:space="preserve"> Ten Green Bottles</t>
  </si>
  <si>
    <t xml:space="preserve">
One of the bottles in Ten's collection accidentally falls off the wall, setting off a spectacular numbery hullabaloo. Learn to count down from ten by taking one away with the Numberblocks. </t>
  </si>
  <si>
    <t xml:space="preserve"> George Lights Up The Night/ George And The Jug Owl</t>
  </si>
  <si>
    <t xml:space="preserve">3:02 PM - 3:29 PM </t>
  </si>
  <si>
    <t xml:space="preserve">
On vacation in the Maldives, George befriends a pod of dolphins before joining the Man on a boat trip to a coral reef./ When George discovers a jug that 'hoots' at night, he's convinced it's a new creature - a jug owl. </t>
  </si>
  <si>
    <t xml:space="preserve"> Let's Explore: 1</t>
  </si>
  <si>
    <t xml:space="preserve">
Teo and Zindzi use keys to unlock the Play School door, make a garden out of egg cartons and use their Explorer's Machine to venture to the land of Fabulous Hair! Through the windows, use maps to explore the neighbourhood. </t>
  </si>
  <si>
    <t xml:space="preserve"> The Art Show</t>
  </si>
  <si>
    <t xml:space="preserve">
The Bananas would love to enter a piece of artwork in Rat's art show - if only they could think of something to make! </t>
  </si>
  <si>
    <t xml:space="preserve"> Broccoli Bunch</t>
  </si>
  <si>
    <t xml:space="preserve">
James, the owner of Le James Cafe, has broccoli on the menu! The Wiggles love delicious, healthy food and you can dance along to the 'Broccoli Bunch' which encourages us all to eat these delicious and healthy vegetables. </t>
  </si>
  <si>
    <t xml:space="preserve"> Go Jet Academy, New Species</t>
  </si>
  <si>
    <t xml:space="preserve">
The team goes on a jungle expedition to find a mysterious creature. But while they race to discover a brand new species, something seems to be watching them from the treetops. </t>
  </si>
  <si>
    <t xml:space="preserve"> The Case Of The Not Listening</t>
  </si>
  <si>
    <t xml:space="preserve">
Noddy's excitedly looking forward to his first ever go at driving Train. But then Revs starts playing up and won't listen when Noddy asks him to stop. A puzzled Noddy investigates to find out what's wrong with his friend. </t>
  </si>
  <si>
    <t xml:space="preserve"> Shapes</t>
  </si>
  <si>
    <t xml:space="preserve">
In thisEpisode the Art Crew discover all sorts of shapes by making Matisse inspired cut outs! </t>
  </si>
  <si>
    <t xml:space="preserve"> Catboy Vs Robo-cat</t>
  </si>
  <si>
    <t xml:space="preserve">
Catboy has to get Amaya's and Greg's stolen superhero pyjamas back from Romeo so they can transform into Owlette and Gekko and help him save the day... unless he learns that you don't need superpowers to be a hero. </t>
  </si>
  <si>
    <t xml:space="preserve"> The Something Something</t>
  </si>
  <si>
    <t xml:space="preserve">
Kiri and Lou decide to take Pania a giant fruit for a present. But as they bring it to her, they can't resist having a taste of it. And another. And another. </t>
  </si>
  <si>
    <t xml:space="preserve"> Island Campout</t>
  </si>
  <si>
    <t xml:space="preserve">5:25 PM - 5:36 PM </t>
  </si>
  <si>
    <t xml:space="preserve">
Camping out overnight on Boomerang Island with the cadets, Frizzy goes on a late night hunt for an alien koala. </t>
  </si>
  <si>
    <t xml:space="preserve"> The Wonder Gang And The Cicada Question</t>
  </si>
  <si>
    <t xml:space="preserve">
Willow is packing for coding camp when a question comes in: why do cicadas have shells? As their quokka pals help them find facts, the gang discovers that cicadas might help Willow work out what she needs to take to camp. </t>
  </si>
  <si>
    <t xml:space="preserve"> Mandy Mouse</t>
  </si>
  <si>
    <t xml:space="preserve">5:50 PM - 5:56 PM </t>
  </si>
  <si>
    <t xml:space="preserve">
Peppa's Playgroup have a new friend to meet - Mandy Mouse. Mandy uses a wheelchair. The children have a lot of fun playing with Mandy as she is super sporty and loves to play games. </t>
  </si>
  <si>
    <t xml:space="preserve"> Boo-th Fairy</t>
  </si>
  <si>
    <t xml:space="preserve">5:56 PM - 6:11 PM </t>
  </si>
  <si>
    <t xml:space="preserve">
When Remy loses her first tooth, she does everything she can to convince the Tooth Fairy to visit Boo too. </t>
  </si>
  <si>
    <t xml:space="preserve"> Pumpkin Parade</t>
  </si>
  <si>
    <t xml:space="preserve">
Wingston is convinced there are gremlins in the pumpkin patch but no one believes him. </t>
  </si>
  <si>
    <t xml:space="preserve">Episode 49 </t>
  </si>
  <si>
    <t xml:space="preserve"> The Quiet Game</t>
  </si>
  <si>
    <t xml:space="preserve">
Bluey and Bingo are playing "The Quiet Game" and won't use words to tell Dad which toy to buy for Muffin. At his wits end, Dad recruits new store clerk Alfie to help interpret the girls miming. </t>
  </si>
  <si>
    <t xml:space="preserve"> The Tale Of The Lost Tunnels</t>
  </si>
  <si>
    <t xml:space="preserve">
When Benjamin gets lost in a network of underground tunnels, Peter and Lily set out to find him. </t>
  </si>
  <si>
    <t xml:space="preserve"> Strictly No Dancing</t>
  </si>
  <si>
    <t xml:space="preserve">
The Farmer is attempting to learn how to ballroom dance using Pidsley as his dancing partner. The din they create annoys the sheep so much that Shaun decides he has to do something to stop them. </t>
  </si>
  <si>
    <t>Andy's Safari Adventures</t>
  </si>
  <si>
    <t xml:space="preserve"> Andy And The Chipmunk</t>
  </si>
  <si>
    <t xml:space="preserve">
When Mr Hammond accidentally breaks some acorns back at Safari World, it's up to Andy to jet off in his safari-mobile to Canada and collect some more. He shrinks down to embark on an epic adventure with a chipmunk. </t>
  </si>
  <si>
    <t xml:space="preserve"> Dino Deep Freeze</t>
  </si>
  <si>
    <t xml:space="preserve">
When the furnace gets broken, Dana investigates the different ways the Nanuqsaurus, Dromaeosaurus and Incisivosaurus stay warm and then tries the dino methods to keep herself, Grandma and Saara from freezing solid. </t>
  </si>
  <si>
    <t xml:space="preserve">Episode 90 </t>
  </si>
  <si>
    <t xml:space="preserve"> O Is Not For Old</t>
  </si>
  <si>
    <t xml:space="preserve">
The agents throw a surprise party for Ms O. </t>
  </si>
  <si>
    <t>Tuesday, 29 Jun</t>
  </si>
  <si>
    <t xml:space="preserve"> Slide Or Seesaw</t>
  </si>
  <si>
    <t xml:space="preserve">5:00 AM - 5:07 AM </t>
  </si>
  <si>
    <t xml:space="preserve">
Violet, Orange and Kiwi are playing on a rainbow slide. They are so happy and begin to jump on the slide. The three chicks are too heavy though and accidentally fall down the rainbow slide. </t>
  </si>
  <si>
    <t xml:space="preserve"> Timmy's Birthday</t>
  </si>
  <si>
    <t xml:space="preserve">
It's Timmy's birthday and his friends make him a delicious cake. But as the party games begin, Timmy can't resist sneaking away to taste a bit of the tempting cake. </t>
  </si>
  <si>
    <t xml:space="preserve"> Overprotective Roberto</t>
  </si>
  <si>
    <t xml:space="preserve">
When Roberto sees Nina getting a scrape while playing he becomes so worried that he decides to protect her at all costs. Nina appreciates his concern, but the situation soon gets out of hand for the little robot. </t>
  </si>
  <si>
    <t xml:space="preserve"> Carla Chameleon</t>
  </si>
  <si>
    <t xml:space="preserve">
A Chameleon checks into the hotel, but because she has a quiet voice and keeps blending into her surroundings, no-one knows where she is! </t>
  </si>
  <si>
    <t xml:space="preserve"> Home</t>
  </si>
  <si>
    <t xml:space="preserve">
A pair of homeless penguins arrive on the island, desperately looking for somewhere safe and warm to have their baby penguin. The penguins need a friendly stranger to take them in. </t>
  </si>
  <si>
    <t xml:space="preserve"> I Am Monty</t>
  </si>
  <si>
    <t xml:space="preserve">
Monty thinks Jeanie is very similar to both of his parents, but he doesn't think he's similar to them at all, and he begins to wonder whether everyone in a family is always alike. </t>
  </si>
  <si>
    <t xml:space="preserve"> Lemurs</t>
  </si>
  <si>
    <t xml:space="preserve">
Big Ted and his friend Zindzi go on another big adventure to the Zoo. This time they will meet some friendly Ring Tailed Lemurs, who love spending time in the sun. </t>
  </si>
  <si>
    <t xml:space="preserve"> Bye Bye Pacifier</t>
  </si>
  <si>
    <t xml:space="preserve">
Elmo helps Curly Bear come to terms with giving up her binky. </t>
  </si>
  <si>
    <t xml:space="preserve"> Shrinky Dragon</t>
  </si>
  <si>
    <t xml:space="preserve">
Digby and Archie get caught up in a magic spell gone awry and end up tiny. They have to find a way to Fizzy's cottage for the spell to be reversed before they get squished! </t>
  </si>
  <si>
    <t xml:space="preserve"> The Wonky Sign</t>
  </si>
  <si>
    <t xml:space="preserve">
A windy day causes Barry the Beetle's cafe sign to go wonky - but he doesn't have a ladder to fix it. </t>
  </si>
  <si>
    <t xml:space="preserve"> Best Laid Plans</t>
  </si>
  <si>
    <t xml:space="preserve">
Bob's messy office results in the wrong plans being given to Leo and Mr Bentley causing the buildings to be built in the wrong place. </t>
  </si>
  <si>
    <t xml:space="preserve"> The Octonauts And The Artificial Reef</t>
  </si>
  <si>
    <t xml:space="preserve">
When an underwater hurricane destroys a small reef, which a frogfish and other creatures depend on, Tweak and her crew must convert the recently destroyed Gup-F into an artificial reef before the hurricane strikes again! </t>
  </si>
  <si>
    <t xml:space="preserve"> The First Aid Badge</t>
  </si>
  <si>
    <t xml:space="preserve">
The squirrels are playing 'Copy the King' when Tag falls over and bumps his knee. Ouch. Duggee has his First Aid badge, so he can bandage Tag up. The squirrels want to help too and they practice their bandaging on Happy. </t>
  </si>
  <si>
    <t xml:space="preserve"> Bronwyn's Millionth Customer</t>
  </si>
  <si>
    <t xml:space="preserve">
Bronwyn, Sarah and James decide to celebrate the Wholefish Cafe one millionth customer by having a big celebration to mark the event. However things don't go to plan and Fireman Sam is called to the rescue. </t>
  </si>
  <si>
    <t xml:space="preserve"> Dog Loves Elephants</t>
  </si>
  <si>
    <t xml:space="preserve">
This adventure is all about size. Elephant and a mongoose cannot play together because they are two completely difference sizes. Dog and Pug solve the problem by helping them work together. </t>
  </si>
  <si>
    <t xml:space="preserve"> Board Game</t>
  </si>
  <si>
    <t xml:space="preserve">
When the Floogals' encounter the Hoomans embroiled in a heated board game challenge, the three aliens soon find themselves playing the game themselves. </t>
  </si>
  <si>
    <t xml:space="preserve"> Mysteries</t>
  </si>
  <si>
    <t xml:space="preserve">
After watching their favourite television programme, 'Detective Potato', Peppa and George want to be famous detectives too. So, Daddy Pig gives them a mystery to solve. Teddy is hidden and Peppa and George try to find him. </t>
  </si>
  <si>
    <t xml:space="preserve"> The Adventure</t>
  </si>
  <si>
    <t xml:space="preserve">
Princesses, horses and magic wands. Bluey and Chloe can play any role they want, when they embark on an adventure to save their playground kingdom from the Greedy Queen. </t>
  </si>
  <si>
    <t xml:space="preserve"> Paddington Finds A Pigeon</t>
  </si>
  <si>
    <t xml:space="preserve">
A pigeon comes down the chimney at 32 Windsor Gardens. Paddington nurses the poor bird back to health and discovers a new friend in Pigeonton, but can he let him go? </t>
  </si>
  <si>
    <t xml:space="preserve"> Nell In Bowling Land</t>
  </si>
  <si>
    <t xml:space="preserve">
When Olivia's sparkly ball is lost behind the bowling lanes, Nella ventures into a bowling wonderland to get it back. </t>
  </si>
  <si>
    <t xml:space="preserve">Episode 48 </t>
  </si>
  <si>
    <t xml:space="preserve"> Jumping Lessons</t>
  </si>
  <si>
    <t xml:space="preserve">
It's Sporty Day in the Savannah! Bop and Boo invite their kangaroo friend, Kit, to play 'skippy rope' with them. </t>
  </si>
  <si>
    <t xml:space="preserve"> Nutty Books</t>
  </si>
  <si>
    <t xml:space="preserve">
Crunch has started a library in her treehouse, but her books are all about nuts! The Olobobs make Book-a-Beep-Beep, who creates books from twigs - any book you can imagine. </t>
  </si>
  <si>
    <t xml:space="preserve">Episode 134 </t>
  </si>
  <si>
    <t xml:space="preserve"> The Banana Buggy</t>
  </si>
  <si>
    <t xml:space="preserve">
Charlie invents a car for the Bananas - the Banana Buggy. </t>
  </si>
  <si>
    <t xml:space="preserve"> Everyday Helpers: 2</t>
  </si>
  <si>
    <t xml:space="preserve">
Emma and Kaeng meet Sara, a police officer with a bicycle! They inspect Sara's bicycle with Constable Maurice, and there's an exciting police rescue mission! Through The Windows, we see more police officers in an animation. </t>
  </si>
  <si>
    <t xml:space="preserve"> Camp Out</t>
  </si>
  <si>
    <t xml:space="preserve">
Abby, Rudy, Elmo, and Charlie are camping when their marshmallows suddenly disappear. Together, they look and listen for clues as they wonder where their marshmallows could have gone. </t>
  </si>
  <si>
    <t xml:space="preserve"> Who Am I?</t>
  </si>
  <si>
    <t xml:space="preserve">10:00 AM - 10:11 AM </t>
  </si>
  <si>
    <t xml:space="preserve">
Children will listen to the clues and play 'Who Am I?' Wags the Dog learns some musical science as he sees what will float in water. Meanwhile Anthony has fun with the alphabet. </t>
  </si>
  <si>
    <t>Play School Show Time</t>
  </si>
  <si>
    <t>Tuesday 29 Jun</t>
  </si>
  <si>
    <t>Episode 3</t>
  </si>
  <si>
    <t>Carrie Bickmore: Family Forest</t>
  </si>
  <si>
    <t xml:space="preserve">10:11 AM - 10:16 AM </t>
  </si>
  <si>
    <t xml:space="preserve">
Gold Logie winner Carrie Bickmore settles in the Play School story chair with Jemima to read "Family Forest". </t>
  </si>
  <si>
    <t xml:space="preserve"> Talent Show</t>
  </si>
  <si>
    <t xml:space="preserve">
Molly volunteers Mack to play saxophone in the Talent Show. Mack discovers he can only play well when he is wearing a golden hat. Then something terrible happens to Mack's hat. </t>
  </si>
  <si>
    <t xml:space="preserve"> But I Am An Alligator</t>
  </si>
  <si>
    <t xml:space="preserve">
Dressing up is one of Lola's favourite things - and now she has got this fabulous new alligator costume, she is not ever going to take it off! Lola wears it everywhere: the supermarket, the park and even to school! </t>
  </si>
  <si>
    <t xml:space="preserve"> The Ziggy Hop</t>
  </si>
  <si>
    <t xml:space="preserve">
Hoopla is having a dance party and everyone is excited except Ziggy who thinks he is far too clumsy to dance. </t>
  </si>
  <si>
    <t xml:space="preserve"> Daniel Wants To Be Alone</t>
  </si>
  <si>
    <t>While playing with his friends at school, Daniel decides he would like to spend some time alone.</t>
  </si>
  <si>
    <t xml:space="preserve"> Fireworks</t>
  </si>
  <si>
    <t xml:space="preserve">
Sula and Amma go round to Bing's house to watch the fireworks. Sula doesn't like the bangs so she's wearing her earmuffs but Bing thinks he's brave enough to watch the fireworks outside in the garden. </t>
  </si>
  <si>
    <t xml:space="preserve"> Patchwork Pig</t>
  </si>
  <si>
    <t xml:space="preserve">
Patchwork Pig has a problem: he doesn't want to shower! Will the Patchwork Pals find a way to help him? </t>
  </si>
  <si>
    <t xml:space="preserve"> Turning</t>
  </si>
  <si>
    <t xml:space="preserve">
Things get out of hand when Chickedy and Chick try to turn the pedals of a bike. The Twirlywoo Screen provides the Twirlywoos with a bike of their own, but it proves difficult to control! </t>
  </si>
  <si>
    <t xml:space="preserve"> Five Senses: 2</t>
  </si>
  <si>
    <t xml:space="preserve">
Emma and Teo have fun clapping their hands to different rhythms, act out the story of Jazzy Jeff's Concert, play Guess Which Instrument and Joey has her ears checked. Through the windows we learn how a hearing aid is fitted. </t>
  </si>
  <si>
    <t xml:space="preserve"> Close The Gate</t>
  </si>
  <si>
    <t xml:space="preserve">12:00 PM - 12:15 PM </t>
  </si>
  <si>
    <t xml:space="preserve">
The Teletubbies accidentally leave the Tiddlytubbies' gate open and some of them escape into Home Dome. The Teletubbies must find them all and then close the gate. </t>
  </si>
  <si>
    <t xml:space="preserve"> Twinkle Little Star</t>
  </si>
  <si>
    <t xml:space="preserve">12:16 PM - 12:42 PM </t>
  </si>
  <si>
    <t xml:space="preserve">
Pepi Nana, Mr Onion, Little Nana and their friends discover a paper star on the ceiling in the little Toy House. In Storyland the friends find a sky full of twinkly stars to wonder about. </t>
  </si>
  <si>
    <t xml:space="preserve">
Cognitive development series for toddlers using non-verbal, non-narrative imagery, music and games. Explore a food mosaic of a flower and bee, an origami penguin and watch as Book Boy makes a lawnmower. </t>
  </si>
  <si>
    <t xml:space="preserve"> The Kindness Tree</t>
  </si>
  <si>
    <t xml:space="preserve">12:48 PM - 1:00 PM </t>
  </si>
  <si>
    <t xml:space="preserve">
Major is busy inventing but he and the other Clangers don't know what his new invention could be used for. Then Major, inspired by Small's kindness, comes up with an idea. </t>
  </si>
  <si>
    <t xml:space="preserve"> Lucky Stick</t>
  </si>
  <si>
    <t xml:space="preserve">
Little Nutbrown Hare and Little Field Mouse go on a trip with Big Nutbrown Hare to find the food he hid away during the warmer months. Little Nutbrown Hare plays with a stick along the way, which turns out to have many uses. </t>
  </si>
  <si>
    <t xml:space="preserve"> Baby Jake Loves Wobbling</t>
  </si>
  <si>
    <t xml:space="preserve">
Baby Jake embarks on a vegetable patch adventure and discovers tomatoes wobbling on their vines. </t>
  </si>
  <si>
    <t xml:space="preserve"> Grunty's Discovery</t>
  </si>
  <si>
    <t xml:space="preserve">
Grunty's always saying funny things, so when she says she's seen something very unusual, Farmer John isn't sure whether she's making it up. Miffy has faith though, together they discover that sometimes real life is strange! </t>
  </si>
  <si>
    <t>Episode 22</t>
  </si>
  <si>
    <t xml:space="preserve">
In South America the Mini Makers create a monster-sized plant picture; in Australia find out if he can make a bottle top cake in under a minute; and in Hong Kong a Mini Maker makes a cool creature with a fabulous fan. </t>
  </si>
  <si>
    <t xml:space="preserve"> Coconuts</t>
  </si>
  <si>
    <t xml:space="preserve">
Russell asks for the biggest nut in Wagtail Woods for his birthday present, so the Bunch must figure out how to reach a coconut and get it to The Clubhouse before his party. </t>
  </si>
  <si>
    <t xml:space="preserve"> Workout</t>
  </si>
  <si>
    <t xml:space="preserve">
Mummy Rabbit is doing her exercises, Wanda and Alien join in but they find it too hard to keep up so she tells them to see what exercises others are doing. The ants march, the ducks do water aerobics, the cows do River Dance? </t>
  </si>
  <si>
    <t xml:space="preserve"> Windy</t>
  </si>
  <si>
    <t xml:space="preserve">
Windy weather is great kite flying weather! A windy day can make some people grumpy but in dirtgirlworld it's all about fun! </t>
  </si>
  <si>
    <t xml:space="preserve"> Melody Can Be Anything</t>
  </si>
  <si>
    <t xml:space="preserve">
The Bears learn to value their similarities and differences. Melody tries to be like her friends but realises that she's similar to each of them in some ways while different in others. </t>
  </si>
  <si>
    <t xml:space="preserve"> Date Night</t>
  </si>
  <si>
    <t xml:space="preserve">
When Mrs Pteranodon announces that she and Mr Pteranodon are going on a special anniversary date that night, and the Pteranodon kids will have their first babysitter ever, but the kids are not very happy! </t>
  </si>
  <si>
    <t xml:space="preserve"> Once Upon A Time</t>
  </si>
  <si>
    <t xml:space="preserve">
Are you sitting comfortably? Then we'll begin a bedtime story all about the first five Numberblocks. </t>
  </si>
  <si>
    <t xml:space="preserve"> Four Hands. Eight Arms/ Oil Saves The Day</t>
  </si>
  <si>
    <t xml:space="preserve">
When George visits Pizza and Einstein's marine rehabilitation lab, his special shell goes missing./ George is excited to make the Man's famous banana bread to bring to the Renkins' house. </t>
  </si>
  <si>
    <t xml:space="preserve"> Let's Explore: 2</t>
  </si>
  <si>
    <t xml:space="preserve">3:30 PM - 3:59 PM </t>
  </si>
  <si>
    <t xml:space="preserve">
Join Luke and Zindzi as they take a trip to Woolsville - an entire town made out of wool, learn how to make a watermelon cake and explore the outback! Look through the windows to travel to the Jenolan Caves. </t>
  </si>
  <si>
    <t xml:space="preserve"> The Ducklings</t>
  </si>
  <si>
    <t xml:space="preserve">
Some new-born ducklings think the Bananas are their mother and B1 and B2 just don't know how to cope! </t>
  </si>
  <si>
    <t xml:space="preserve"> A Puppet Show!</t>
  </si>
  <si>
    <t xml:space="preserve">
Anthony loves the sound of the electric guitar and plays some songs for us to enjoy. The King of Curly Town would like Lachy to put on a puppet show. We meet Spot the Dalmatian, Zorich the Zebra and Phil the Platypus. </t>
  </si>
  <si>
    <t xml:space="preserve"> Go Jet Academy, Geo Challenge</t>
  </si>
  <si>
    <t xml:space="preserve">
The Go Jetters test their knowledge and teamwork in a tricky maze full of trials. But can they escape the labyrinth, beat Glitch's high score and still keep the team together? </t>
  </si>
  <si>
    <t xml:space="preserve"> The Case Of The Lost Space Rocket</t>
  </si>
  <si>
    <t xml:space="preserve">
Smartysaurus is going to launch into space in her all-new super space rocket. As her friends all watch on the Daredale Big Screen, the picture suddenly goes dead! Noddy investigates to find out what happened to Smartysaurus. </t>
  </si>
  <si>
    <t xml:space="preserve"> Dino Stomp</t>
  </si>
  <si>
    <t xml:space="preserve">4:52 PM - 5:01 PM </t>
  </si>
  <si>
    <t xml:space="preserve">
We're stomping with dinosaurs as the Art Crew create dinosaurs out of colourful dough. </t>
  </si>
  <si>
    <t xml:space="preserve"> Owlette And The Giving Owl</t>
  </si>
  <si>
    <t xml:space="preserve">
Owlette's prized 'Giving Owl' statue is stolen by Luna Girl to decorate her new headquarters. If Owlette doesn't learn it's better to give than receive, Catboy &amp; Gekko could become trapped in Luna Girl's newest HQ for good. </t>
  </si>
  <si>
    <t xml:space="preserve"> Tickle Monster</t>
  </si>
  <si>
    <t xml:space="preserve">
Kiri, Lou and Sorry are playing tickle monster. They are very surprised when the grumpy Ichtheo wants to join in, and he's the best monster of all. </t>
  </si>
  <si>
    <t xml:space="preserve"> Sandy's Surf School</t>
  </si>
  <si>
    <t xml:space="preserve">
When Neville fails to learn how to surf as well as his friends, he builds a self-surfing surfboard - but it quickly lands him in hot water. </t>
  </si>
  <si>
    <t xml:space="preserve"> The Wonder Gang And The Frog Question</t>
  </si>
  <si>
    <t xml:space="preserve">
It's raining on the day of the gang's long-awaited wonder walk! But Wes is not about to let a bit of wet weather spoil their plans. Could the solution be hidden in the answer to their latest question: why are frogs so slimy? </t>
  </si>
  <si>
    <t xml:space="preserve"> Recorders</t>
  </si>
  <si>
    <t xml:space="preserve">
The children have a music lesson with Madame Gazelle and all learn how to play the recorder. After lots of practising at home, the children put on a wonderful performance for all the parents to enjoy. </t>
  </si>
  <si>
    <t xml:space="preserve"> Secret Agent Reversi-boo</t>
  </si>
  <si>
    <t xml:space="preserve">
Remy and Boo accidentally lose a package they're supposed to deliver for Dad, and the only way they'll be able to find it is by having Boo replay exactly every step they took. </t>
  </si>
  <si>
    <t xml:space="preserve"> Shop Meepa</t>
  </si>
  <si>
    <t xml:space="preserve">
Icklewoo and Meepa run a Fizzledrink stand together but Meepa takes all the credit. </t>
  </si>
  <si>
    <t xml:space="preserve"> Mr Monkeyjocks</t>
  </si>
  <si>
    <t xml:space="preserve">
Dad thinks the kids have too many toys and suggests a chuck out. To save their beloved Mr Monkey jocks from getting the chop, Bluey and Bingo must prove he is special. </t>
  </si>
  <si>
    <t xml:space="preserve"> The Tale Of The Hazelnut Raid</t>
  </si>
  <si>
    <t xml:space="preserve">
When Peter accidentally destroys the Squirrels' store of nuts with one of Mr Bouncer's misfiring inventions, Peter sets off to perilous Owl Island to replace them! </t>
  </si>
  <si>
    <t xml:space="preserve"> Who's The Caddy</t>
  </si>
  <si>
    <t xml:space="preserve">
The Farmer discovers his old golf clubs and decides to knock a few balls around in the field, instantly putting his back out. </t>
  </si>
  <si>
    <t xml:space="preserve"> Andy And The Meerkats</t>
  </si>
  <si>
    <t xml:space="preserve">
When the meerkats escape from Safari World, it's up to Andy to jet off in his safari-mobile to Africa, to record a meerkat alarm call that will bring them running home. But a scorpion and cobra counter his every move. </t>
  </si>
  <si>
    <t xml:space="preserve"> Dino Garden</t>
  </si>
  <si>
    <t xml:space="preserve">
When Dana visits Ms Currie at the Botanical Gardens, where Ms Currie volunteers, she accidentally lets the Europasaurus, Dracorex and Hippodraco inside. </t>
  </si>
  <si>
    <t xml:space="preserve"> Dance Like Nobody's Watching</t>
  </si>
  <si>
    <t xml:space="preserve">
When the alarm system at Headquarters is triggered, Olive, Otto, Ms O, and Oscar must avoid a series of booby traps in order to shut it off. </t>
  </si>
  <si>
    <t>Wednesday, 30 Jun</t>
  </si>
  <si>
    <t xml:space="preserve"> Violet's Heavy Problem</t>
  </si>
  <si>
    <t xml:space="preserve">
Indigo makes a huge balloon airship which she hopes can fly the chicks into the sky. </t>
  </si>
  <si>
    <t xml:space="preserve"> Timmy's Plane</t>
  </si>
  <si>
    <t xml:space="preserve">
The class are making items out of folded paper, and Timmy is amazed by Finlay's fantastic paper plane. </t>
  </si>
  <si>
    <t xml:space="preserve"> Pocoyo's Car</t>
  </si>
  <si>
    <t xml:space="preserve">
Pocoyo no longer needs any of his old toys: the rattle, the teddy bear, the old car. Now he's a big boy! Everything is fine until he sees Nina riding on his old car. At that moment, he decides that he wants it back, it's his! </t>
  </si>
  <si>
    <t xml:space="preserve"> The Fabulous Feathers</t>
  </si>
  <si>
    <t xml:space="preserve">
It's Games Day at the Furchesters and a peacock with fabulous feathers wants to play, but every game they play almost ruffles his feathers so he keeps changing the rules, which isn't fun for anyone. </t>
  </si>
  <si>
    <t xml:space="preserve"> St Scallion's Day</t>
  </si>
  <si>
    <t xml:space="preserve">
It's St Scallions Day, when Driftwood Bay celebrates its history! Everyone dresses up and tells the story of the journey of The Wandrin' Walrus in one long wonderful song! </t>
  </si>
  <si>
    <t xml:space="preserve"> Hello Goodbye</t>
  </si>
  <si>
    <t xml:space="preserve">
When Gran accidentally pops Monty's soccer ball, she goes into town to buy a new one, which leaves Monty happy about the new ball but sad about not seeing his Gran. </t>
  </si>
  <si>
    <t>Wombats</t>
  </si>
  <si>
    <t>5:56 AM - 6:00 AM</t>
  </si>
  <si>
    <t xml:space="preserve">
Big Ted and his friend Zindzi go on another big adventure to the Zoo. This time they will meet some very cute baby Wombats who love to dig. </t>
  </si>
  <si>
    <t xml:space="preserve"> Amigita</t>
  </si>
  <si>
    <t xml:space="preserve">
Rosita is bothered by a story that does't resonate with her culture, so she writes her own book about things she loves: dancing, Mexican wrestling and playing with her friends. </t>
  </si>
  <si>
    <t xml:space="preserve"> Stinky Goblin Cheese</t>
  </si>
  <si>
    <t xml:space="preserve">
Digby needs to find Spellbook's missing page so that Fizzy can complete a spell and stop Grumpy's stinky cheese running amuck around Applecross. </t>
  </si>
  <si>
    <t xml:space="preserve"> Big Brother Bee</t>
  </si>
  <si>
    <t xml:space="preserve">
Buzzbee wants a little brother instead of a big bossy sister! But when he volunteers to look after Herbee he soon finds little brothers aren't easy. </t>
  </si>
  <si>
    <t xml:space="preserve"> Bob's Big Surprise</t>
  </si>
  <si>
    <t xml:space="preserve">
When a large box is delivered, Scoop thinks it contains Wendy's surprise birthday present to Bob. His efforts to keep it hidden from Bob soon cause chaos. </t>
  </si>
  <si>
    <t xml:space="preserve"> The Octonauts And The Humpback Whales</t>
  </si>
  <si>
    <t xml:space="preserve">
When a sardine swallows the key to a treasure chest, a humpback whale helps Kwazii track it down. </t>
  </si>
  <si>
    <t xml:space="preserve">Episode 45 </t>
  </si>
  <si>
    <t xml:space="preserve"> The Bubble Badge</t>
  </si>
  <si>
    <t xml:space="preserve">
Duggee has a pot of bubble mixture, and he's blowing fantastic bubbles. It's really hard to do but most of the squirrels eventually get the hang of it, and the club rapidly fills up with lots of bubbles. Pop, pop, pop! </t>
  </si>
  <si>
    <t xml:space="preserve"> Jupiter On The Loose</t>
  </si>
  <si>
    <t xml:space="preserve">7:19 AM - 7:32 AM </t>
  </si>
  <si>
    <t xml:space="preserve">
Norman tries to prove to Derek that he can drive a fire engine during the Pontypandy Pioneers training. When he starts up Jupiter and accidentally drives it through Pontypandy, Sam races to the rescue. </t>
  </si>
  <si>
    <t xml:space="preserve"> Dog Loves Puzzles</t>
  </si>
  <si>
    <t xml:space="preserve">
In their adventure, Dog and Pug meet Granny Pug who makes them solve three puzzles. We see Dog and Pug solving all Granny's puzzles, just in time. Dog comes back to the bookshop and solves his own problem. </t>
  </si>
  <si>
    <t xml:space="preserve"> Training Wheels</t>
  </si>
  <si>
    <t xml:space="preserve">
When Girl Hooman falls off her bike and wants her training wheels put back, the Floogals investigate exactly what are "training wheels" and end up soon inadvertently helping Girl Hooman to regain her confidence. </t>
  </si>
  <si>
    <t xml:space="preserve"> George's Friend</t>
  </si>
  <si>
    <t xml:space="preserve">
George and Richard each have a toy dinosaur but George and Richard are not very good at sharing their toys. Mummy Pig shows George and Richard that they can have much more fun if they play together. </t>
  </si>
  <si>
    <t xml:space="preserve"> Copycat</t>
  </si>
  <si>
    <t xml:space="preserve">
Bluey's having fun copying everything Dad says and does, but the game takes a serious turn when Bluey finds a hurt budgie and they have to make an emergency trip to the vet. </t>
  </si>
  <si>
    <t xml:space="preserve"> Paddington Helps With Homework</t>
  </si>
  <si>
    <t xml:space="preserve">
Judy has forgotten to do her homework and can't think of what to do for her geography project. Paddington tries to help and ends up being the subject once he talks about his home. </t>
  </si>
  <si>
    <t xml:space="preserve"> A Tricksy Wedding</t>
  </si>
  <si>
    <t xml:space="preserve">8:21 AM - 8:35 AM </t>
  </si>
  <si>
    <t xml:space="preserve">
When a trickster villain slips away with a treasured wedding ring, Nella must get it back before the ceremony begins. </t>
  </si>
  <si>
    <t xml:space="preserve"> Quiet Time</t>
  </si>
  <si>
    <t xml:space="preserve">
Stopping in the Jungle, Bop and Boo make a beeline for a rock, covered in many butterflies! They flutter off to reveal the rock is really Kevin, a gentle crocodile kid. </t>
  </si>
  <si>
    <t xml:space="preserve"> Awards Day</t>
  </si>
  <si>
    <t xml:space="preserve">
At the forest Awards Day Tib and Bobble become jealous of Lalloo's prize. </t>
  </si>
  <si>
    <t xml:space="preserve">Episode 135 </t>
  </si>
  <si>
    <t xml:space="preserve"> Grumpy Rat</t>
  </si>
  <si>
    <t xml:space="preserve">
Rat has been very grumpy lately and the Bananas and Teddies want to cheer him up. </t>
  </si>
  <si>
    <t xml:space="preserve"> Everyday Helpers: 3</t>
  </si>
  <si>
    <t xml:space="preserve">
Abi and Luke meet Ben, a friendly and helpful nurse! Luke uses craft materials to make his own stethoscope, and Jemima visits Dr Kiya at hospital for an x-ray! Through The Windows, we see more medical workers in an animation. </t>
  </si>
  <si>
    <t xml:space="preserve"> Measuring Big Bird</t>
  </si>
  <si>
    <t xml:space="preserve">
Nina measures Elmo and Rosita with smiley faces, but runs out before she can check how tall Big Bird is. What if they make their own smiley faces to measure Big Bird instead? Let's try! </t>
  </si>
  <si>
    <t xml:space="preserve"> A Hair Disaster!</t>
  </si>
  <si>
    <t xml:space="preserve">
Lachy's inventions always result in fun, so when he creates something that can change hair styles it becomes a hair disaster! Can Madam Bouffant save the day? Meanwhile Anthony has some alphabet fun. </t>
  </si>
  <si>
    <t xml:space="preserve"> The Pony Problem</t>
  </si>
  <si>
    <t xml:space="preserve">
Mack tries to help Daisy by bringing Twinkle the pony to the vets. Twinkle escapes and ends up in the Big Hub - which doesn't please Moira at all. </t>
  </si>
  <si>
    <t xml:space="preserve"> I Spy With My Little Eyes</t>
  </si>
  <si>
    <t xml:space="preserve">
Lola decides to play 'Spies' with her imaginary friend Soren Lorenson. The two intrepid detectives spy a removal van outside the flats and they become convinced that a big Ogre is moving in next door! </t>
  </si>
  <si>
    <t xml:space="preserve"> Ziggy's Hat Trick</t>
  </si>
  <si>
    <t xml:space="preserve">
Ziggy has a new magic trick that he wants to show all his friends. However he needs his magic hat to perfect the trick and his magic hat has gone missing. </t>
  </si>
  <si>
    <t xml:space="preserve"> Daniel's Alone Space</t>
  </si>
  <si>
    <t xml:space="preserve">
When Daniel receives a new 'Tigey the Adventure Tiger' book from Grandpere in the mail, he sits down to read it, but keeps getting distracted by Margaret. Daniel learns that it's okay to be alone sometimes. </t>
  </si>
  <si>
    <t xml:space="preserve"> Bye Bye</t>
  </si>
  <si>
    <t xml:space="preserve">
Bing plays with a new orange balloon but when he bounces on it too enthusiastically, it pops! </t>
  </si>
  <si>
    <t xml:space="preserve"> Patchwork Sheep</t>
  </si>
  <si>
    <t xml:space="preserve">
Patchwork Sheep has a problem: someone sheared her wool and now she's freezing! Will the Patchwork Pals find a way to help her? </t>
  </si>
  <si>
    <t xml:space="preserve"> Collecting</t>
  </si>
  <si>
    <t xml:space="preserve">
The Twirlywoos see some children collecting eggs, and decide to do some collecting of their own. Back in the boat, Peekaboo leaves them more things to collect. </t>
  </si>
  <si>
    <t xml:space="preserve"> Five Senses: 3</t>
  </si>
  <si>
    <t xml:space="preserve">
Michelle and Nicholas visit Scrap's Sniffs and Whiff's Shop, pick herbs from Peter Rabbit's garden, prepare a Caprese salad and make some floral scented bags. Through the windows, we visit the flower markets. </t>
  </si>
  <si>
    <t xml:space="preserve"> Trailer</t>
  </si>
  <si>
    <t xml:space="preserve">12:01 PM - 12:15 PM </t>
  </si>
  <si>
    <t xml:space="preserve">
When it's time for the Tubby Custard Ride, there's a special trailer the Teletubbies haven't seen before. It's for The Noo-noo who gets to go on a special Tubby Custard Ride. </t>
  </si>
  <si>
    <t xml:space="preserve"> Pepi Nana's Favourite List</t>
  </si>
  <si>
    <t xml:space="preserve">
Pepi Nana finds a set of picture cards on the Toy House kitchen table, which are of Pepi Nana doing her favourite things and she arranges them in a list. In Storyland Pepi Nana does all of her favourite things on her list. </t>
  </si>
  <si>
    <t xml:space="preserve">
Cognitive development series for toddlers using non-verbal, non-narrative imagery, music and games. Explore a helicopter mosaic and watch as a cheeky chameleon plays with a strawberry and Book Girl plays basketball. </t>
  </si>
  <si>
    <t xml:space="preserve"> The New Froglet</t>
  </si>
  <si>
    <t xml:space="preserve">
A new, purple, froglet has appeared in the caves. The other froglets don't know what to make of it, but with Tiny and Small's help the new froglet makes friends with them. </t>
  </si>
  <si>
    <t xml:space="preserve"> Where's Little Redwood Fox?</t>
  </si>
  <si>
    <t xml:space="preserve">
Seeing his tracks in the fresh snow inspires Little Nutbrown Hare to create a new game called 'snow seek'. The friends have a lot of fun creating tracks for Little Nutbrown Hare to follow. </t>
  </si>
  <si>
    <t xml:space="preserve"> Baby Jake Loves Musical Statues</t>
  </si>
  <si>
    <t xml:space="preserve">
Baby Jake goes on a space adventure and discovers a Piano Planet! With its special keyboard, Piano Planet plays a beautiful tune. </t>
  </si>
  <si>
    <t xml:space="preserve"> Miffy And The Pool</t>
  </si>
  <si>
    <t xml:space="preserve">
There's a new pool opened up by the beach, and Miffy and her friends are all enjoying a splash-about. All apart from Dan, that is - but why not? </t>
  </si>
  <si>
    <t>Episode 23</t>
  </si>
  <si>
    <t xml:space="preserve">
In the UK, how to make a cheeky apple surprise in under a minute; the Mini Makers build a super crocodile swamp in South America; and in South Africa, look out for a sensational silhouette inspired by a graceful giraffe. </t>
  </si>
  <si>
    <t xml:space="preserve"> Wagtail Review</t>
  </si>
  <si>
    <t xml:space="preserve">
When Wagtail is up against "serious competition" for Neighbourwood of the Year, Becca promises to show Wagtail's "serious" side, but Wagtail is an amazing town, full of silly fun, excitement, adventure, and a massive slide. </t>
  </si>
  <si>
    <t xml:space="preserve"> Raindrop Jewels</t>
  </si>
  <si>
    <t xml:space="preserve">
Wanda and Alien go and play out in the rain. Alien makes Wanda a necklace from raindrops with his magic. They then go and play with the sheep and the ducks in the rain. </t>
  </si>
  <si>
    <t xml:space="preserve"> Egg</t>
  </si>
  <si>
    <t xml:space="preserve">
Scrapboy builds an automatic egg-o-mover to deliver eggs straight to his and dirtgirl's houses, but realises that he likes coming over to get eggs and the chickens would rather lay their eggs in a nest anyway. </t>
  </si>
  <si>
    <t xml:space="preserve"> Melody The Squirrel</t>
  </si>
  <si>
    <t xml:space="preserve">
Melody learns that to help her friend Squirrel, she needs to pay attention to what he really needs. She learns how to be a good helper by observing, asking and listening. </t>
  </si>
  <si>
    <t xml:space="preserve"> Rocket Train</t>
  </si>
  <si>
    <t xml:space="preserve">
Tiny &amp; Buddy find out that a newer train will be riding the same tracks as the Dinosaur Train. The new train's called Rocket Train &amp; its conductor is named Thurston Troodon, who was a former classmate &amp; rival of Mr Conductor. </t>
  </si>
  <si>
    <t xml:space="preserve"> Blockzilla</t>
  </si>
  <si>
    <t xml:space="preserve">
Coming now to a screen near you: the monster tale of a colossal creature who really, really likes bigger numbers. </t>
  </si>
  <si>
    <t xml:space="preserve"> Curious George And The Snow Festival</t>
  </si>
  <si>
    <t xml:space="preserve">
George is excited to visit a new place - Japan for the winter snow festival! While exploring this unique culture, George encounters some curious followers - Japanese snow monkeys who are eager to play. </t>
  </si>
  <si>
    <t xml:space="preserve"> Let's Explore: 3</t>
  </si>
  <si>
    <t xml:space="preserve">
Watch as Rachael &amp; Teo take the toys on an excursion to the Play School Safari Zoo, learn how to make elephant noises and set off on an adventure to The Land Of A Billion Cats. Through the windows, visit Sydney's Cabramatta! </t>
  </si>
  <si>
    <t xml:space="preserve"> Go Robot</t>
  </si>
  <si>
    <t xml:space="preserve">
Rat buys a robot to help him in the shop but it's not long before Rat feels he's made a big mistake. </t>
  </si>
  <si>
    <t xml:space="preserve"> Funny Face</t>
  </si>
  <si>
    <t xml:space="preserve">
What's happening in The Wiggles World today? Lachy shows us how to make a funny face in Curly World. Simon dresses up as Gregory Griggs who has 47 different wigs, and it's 'Scotch Eggs' day at Le James Cafe. Yum! </t>
  </si>
  <si>
    <t xml:space="preserve"> Go Jet Academy, Stop Those Superweeds</t>
  </si>
  <si>
    <t xml:space="preserve">
Glitch accidentally brings an unknown plant to Academy Island, but it's a fast growing superweed and it starts to take over! The Go Jetters need to stop it! </t>
  </si>
  <si>
    <t xml:space="preserve"> The Case Of The Fallen Star</t>
  </si>
  <si>
    <t xml:space="preserve">
When the brightest star in the sky falls, Noddy has to find it and work out how to get it back up in its place before its light goes out forever. Will he manage it in time for the fairies' Sparkle party? </t>
  </si>
  <si>
    <t xml:space="preserve"> Cities And Trains</t>
  </si>
  <si>
    <t xml:space="preserve">
Inspired by interesting buildings in the city, the Art Crew are creating a city scape with blocks and tape. </t>
  </si>
  <si>
    <t xml:space="preserve"> Catboy And The Great Birthday Cake Rescue</t>
  </si>
  <si>
    <t xml:space="preserve">5:01 PM - 5:14 PM </t>
  </si>
  <si>
    <t xml:space="preserve">
It's Gekko's birthday and he's super excited for his lizard themed party... until Night Ninja steals his cake &amp; throws the party for himself. Catboy has to save the party, thereby learning what truly makes a birthday special. </t>
  </si>
  <si>
    <t xml:space="preserve"> What's It Like To Be A Tree?</t>
  </si>
  <si>
    <t xml:space="preserve">
Kiri and Lou try out being trees, which is mostly about keeping still, and they make a very large new friend named Moa. </t>
  </si>
  <si>
    <t xml:space="preserve"> Brave In The Waves</t>
  </si>
  <si>
    <t xml:space="preserve">
When Pounce pretends he's an expert at diving under big waves, his friends ask him to teach them how - and he soon finds himself in deep trouble. </t>
  </si>
  <si>
    <t xml:space="preserve"> The Wonder Gang And The Emu Question</t>
  </si>
  <si>
    <t xml:space="preserve">
As Willow trains for her first fun run, the gang searches for facts about Australia's biggest flightless bird - the emu. But can Quidget, Quinton and Quest help find out why this bird can't fly, in time for Willow's run? </t>
  </si>
  <si>
    <t xml:space="preserve"> Miss Rabbits Relaxation Class</t>
  </si>
  <si>
    <t xml:space="preserve">
Mummy Pig is persuaded by Miss Rabbit to come along to her relaxation class to help Mummy Pig relax but actual relaxing proves to be more challenging than expected. </t>
  </si>
  <si>
    <t xml:space="preserve"> Poppy's Treasure</t>
  </si>
  <si>
    <t xml:space="preserve">
When Remy and Boo find a treasure map Poppy made as a kid, they must use their noodles to hunt for the most unusual treasure ever! </t>
  </si>
  <si>
    <t xml:space="preserve"> Bird Feeder</t>
  </si>
  <si>
    <t xml:space="preserve">
The monsters build bird feeders and get a visit from a troublesome giant bird. </t>
  </si>
  <si>
    <t xml:space="preserve"> Double Babysitter</t>
  </si>
  <si>
    <t xml:space="preserve">
When Uncle Rad and Frisky accidently turn up to babysit Bluey and Bingo on the same night, they have to work together to make Bluey feel better about babysitter putdowns. </t>
  </si>
  <si>
    <t xml:space="preserve"> The Tale Of The Broken Bed</t>
  </si>
  <si>
    <t xml:space="preserve">
When Peter breaks the bed his father made for him, he finds that fixing it leads to an unexpected adventure. </t>
  </si>
  <si>
    <t xml:space="preserve"> Hair Today, Gone Tomorrow</t>
  </si>
  <si>
    <t xml:space="preserve">
The Farmer is preparing for a date! He wants to look his best so it's time to dust off his prized hairpiece. Shaun can't resist trying the wig on but loses it while showing off to the flock. </t>
  </si>
  <si>
    <t xml:space="preserve"> Andy And The Shoebill Chick</t>
  </si>
  <si>
    <t xml:space="preserve">
Andy takes to the skies in his safari-mobile, jetting off to the swamps of Zambia, in Southern Africa, to discover how shoebill chicks drink water. He meets a pack of African hunting dogs, complete with adorable puppies. </t>
  </si>
  <si>
    <t xml:space="preserve"> Problem Cub</t>
  </si>
  <si>
    <t xml:space="preserve">7:03 PM - 7:15 PM </t>
  </si>
  <si>
    <t xml:space="preserve">
When Dana and Dexter spend the night at Uncle Ravi's condo, he and Anjali have trouble with who-does-what when it comes to taking care of Dexter. </t>
  </si>
  <si>
    <t xml:space="preserve"> Recipe For Disaster</t>
  </si>
  <si>
    <t xml:space="preserve">
Olive and Otto explain to Ms O how a case went wrong, each in their own way. </t>
  </si>
  <si>
    <t>Thursday, 1 Jul</t>
  </si>
  <si>
    <t xml:space="preserve"> Not Sleepy</t>
  </si>
  <si>
    <t xml:space="preserve">
One night, Violet is playing with Cherry in Cherry's home. Violet is very sleepy though but Cherry still hopes Violet can play games with her. </t>
  </si>
  <si>
    <t xml:space="preserve"> Tidy Timmy</t>
  </si>
  <si>
    <t xml:space="preserve">
Timmy's attempts at tidying his toys are rather slapdash, so Harriet shows him how it should be done. </t>
  </si>
  <si>
    <t xml:space="preserve"> Gonger Goes</t>
  </si>
  <si>
    <t xml:space="preserve">5:20 AM - 5:32 AM </t>
  </si>
  <si>
    <t xml:space="preserve">
Gonger is as busy as usual at the Furchester, but is unhappy because no one thanks him for all his work. So much so that Gonger decides he's had enough and quits! The Furchesters have to figure out what's wrong and stop him. </t>
  </si>
  <si>
    <t>Wallykazam!</t>
  </si>
  <si>
    <t xml:space="preserve"> The Explorers Club</t>
  </si>
  <si>
    <t xml:space="preserve">5:32 AM - 5:56 AM </t>
  </si>
  <si>
    <t>24 mins</t>
  </si>
  <si>
    <t xml:space="preserve">
Wally and Ogre Doug start a club for explorers and set out to find the rare Chickephant. But trouble brews when Bobgoblin starts a rival club with Hattie the Witch. </t>
  </si>
  <si>
    <t>Little Ted's Big Adventure</t>
  </si>
  <si>
    <t>Episode 1</t>
  </si>
  <si>
    <t>Sea Plane</t>
  </si>
  <si>
    <t>5:57 AM - 6:00 AM</t>
  </si>
  <si>
    <t xml:space="preserve">
Little ted and his friend Teo go on big adventure on a seaplane. Watch them as they skim across the ocean and soar into the sky. </t>
  </si>
  <si>
    <t xml:space="preserve"> Dress Me Up Club</t>
  </si>
  <si>
    <t xml:space="preserve">
Prairie Dawn learns that it doesn't matter if you're a boy or girl, anyone can dress-up in any costume and play any way they want. </t>
  </si>
  <si>
    <t xml:space="preserve"> Smart Mungo</t>
  </si>
  <si>
    <t xml:space="preserve">
Digby decides to use magic to make Mungo more intelligent but he ends up a genius and starts causing trouble. </t>
  </si>
  <si>
    <t xml:space="preserve"> Buzzbee's Pet</t>
  </si>
  <si>
    <t xml:space="preserve">
When Princess Beetrice makes a fuss of Jasper's pet, Buzzbee boasts he has a pet too - but now he has to find one before she comes to visit! </t>
  </si>
  <si>
    <t xml:space="preserve"> A Safe Place For Dizzy</t>
  </si>
  <si>
    <t xml:space="preserve">
When Bob and the team build a safe in the basement of the skyscraper, Dizzy gets locked inside. But she's the only one who knows the door code. </t>
  </si>
  <si>
    <t xml:space="preserve"> The Octonauts And The Barracudas</t>
  </si>
  <si>
    <t xml:space="preserve">
Shellington and the Vegimals are on a mission to replant a mangrove forest. </t>
  </si>
  <si>
    <t xml:space="preserve"> The Submarine Badge</t>
  </si>
  <si>
    <t xml:space="preserve">
It's a day out; Duggee and the squirrels are off on an underwater adventure with Betty's dad in his submarine. They see all the wonders of the underwater world, including a giant sea stallion and some jazz fish. </t>
  </si>
  <si>
    <t xml:space="preserve"> The Big Chill</t>
  </si>
  <si>
    <t xml:space="preserve">
When a big chill comes to Pontypandy, Norman and Mandy decide to make a snowman. </t>
  </si>
  <si>
    <t xml:space="preserve"> Dog Loves Bedtime Baboon</t>
  </si>
  <si>
    <t xml:space="preserve">
Dog and Pug go on an adventure to help Bedtime Baboon get all the young children around the world to sleep. They sprinkle moondust everywhere to help them sleep, however when they run out of moondust, they visit the moon. </t>
  </si>
  <si>
    <t xml:space="preserve"> Guitar</t>
  </si>
  <si>
    <t xml:space="preserve">
Flo and Fleeker discover that Junior Floogal Boomer has been trying to teach himself guitar! Leading the Floogals to investigate how a guitar works and how its strings make their sound. </t>
  </si>
  <si>
    <t xml:space="preserve"> Mr Scarecrow</t>
  </si>
  <si>
    <t xml:space="preserve">
Grandpa is planting seeds for a garden, but the birds keep eating them. Peppa and George help Grandpa to make a scarecrow to stop the birds eating the seeds. Peppa worries that the birds will be hungry. </t>
  </si>
  <si>
    <t xml:space="preserve"> The Sleepover</t>
  </si>
  <si>
    <t xml:space="preserve">
A sleepover with their cousin means Bluey and Bingo get to stay up late! But when Muffin shows up exhausted after missing her nap, the girls get more fun than they bargained for. </t>
  </si>
  <si>
    <t xml:space="preserve"> Paddington And The Treehouse</t>
  </si>
  <si>
    <t xml:space="preserve">
The children want to camp out for the night in the treehouse. Mr Brown is worried he won't get sleep as the kids will be scared. Paddington wants to prove him wrong, but a lightning storm means they have to come in doors. </t>
  </si>
  <si>
    <t xml:space="preserve"> Just Another Manic Mud Day</t>
  </si>
  <si>
    <t xml:space="preserve">
Nella throws Gork the perfect Mud Day celebration, but when she invites his cousin Korg to help celebrate, Gork doesn't have the reaction she expected. </t>
  </si>
  <si>
    <t xml:space="preserve"> Hat Parade</t>
  </si>
  <si>
    <t xml:space="preserve">
The Brave Bunnies revisit the Mountains, where Bop and Boo meet their art-loving panda friend, Bao. </t>
  </si>
  <si>
    <t xml:space="preserve"> Plip Plup</t>
  </si>
  <si>
    <t xml:space="preserve">
Deeno is tired of Norbet's squeezy-box so the Olobobs create Soupy Sound, but things don't quite go to plan. </t>
  </si>
  <si>
    <t xml:space="preserve">Episode 136 </t>
  </si>
  <si>
    <t xml:space="preserve"> The Naughty Puppy</t>
  </si>
  <si>
    <t xml:space="preserve">
When the Bananas find a lost puppy they also find lots of trouble. </t>
  </si>
  <si>
    <t xml:space="preserve"> Everyday Helpers: 4</t>
  </si>
  <si>
    <t xml:space="preserve">
Abi &amp; Matt meet Mara, a volunteer from the State Emergency Service! We learn about the SES uniform &amp; equipment &amp; SES worker, Dan, helps the toys after a big storm. Through The Windows, we see more SES workers in an animation. </t>
  </si>
  <si>
    <t xml:space="preserve"> Bye Bye Boo Boo's</t>
  </si>
  <si>
    <t xml:space="preserve">
Abby and Elmo are the Boo-Boo Busters; finding friends on Sesame Street who need help making their boo-boos better. </t>
  </si>
  <si>
    <t xml:space="preserve"> Pirate Poetry</t>
  </si>
  <si>
    <t xml:space="preserve">
The Wiggles love singing and dancing so much that they can transform a couch into a musical instrument! There's just one problem; Lachy is trying to sleep on that couch! Captain Feathersword joins the fun with a pirate poem. </t>
  </si>
  <si>
    <t xml:space="preserve"> Molly's Cinema</t>
  </si>
  <si>
    <t xml:space="preserve">
Molly decides that Alice and James ought to get married. She arranges a date to her own homemade cinema - but then the projector breaks down. </t>
  </si>
  <si>
    <t xml:space="preserve"> It Is Absolutely Completely Not Messy</t>
  </si>
  <si>
    <t xml:space="preserve">
Lola refuses to admit that their shared bedroom is messy... 'it's just all spread out!' Try as he might, Charlie simply can't make Lola see that having a tidy room can be a good thing. </t>
  </si>
  <si>
    <t xml:space="preserve"> Bop And The Clock</t>
  </si>
  <si>
    <t xml:space="preserve">
Bop's job is to wind the town clock before everyone wakes up. He decides to move the clock forward so his friends wake up earlier and morning tea will be earlier, but everyone in Hoopla relies on the clock being on time. </t>
  </si>
  <si>
    <t xml:space="preserve"> Daniel Gets Mad At Dad</t>
  </si>
  <si>
    <t xml:space="preserve">
On their way to the post office, Dad tells Daniel he can't play at the park, and that makes Daniel mad! Daniel feels badly about getting angry with his dad, but he learns that you can love someone even if you're mad at them. </t>
  </si>
  <si>
    <t xml:space="preserve"> Swing</t>
  </si>
  <si>
    <t xml:space="preserve">
Flop is pushing Bing on the swing in the park when Pando arrives and wants to have a go too. </t>
  </si>
  <si>
    <t xml:space="preserve"> Patchwork Polar Bear</t>
  </si>
  <si>
    <t xml:space="preserve">
Patchwork Polar Bear has a problem: it's so hot and he's sweating! Will the Patchwork Pals find a way to help him? </t>
  </si>
  <si>
    <t xml:space="preserve"> Longer</t>
  </si>
  <si>
    <t xml:space="preserve">
The Twirlywoos watch a baker rolling out a baguette, and get carried away when they try it for themselves. In the Boat, the Tea Machine is behaving oddly - the spout keeps on growing longer! </t>
  </si>
  <si>
    <t xml:space="preserve"> Five Senses: 4</t>
  </si>
  <si>
    <t xml:space="preserve">
Rachael and Teo taste all kinds of delicious fruit from Peter Rabbit's garden, make banana and strawberry gelato and tell the story of 'The Fussy Feast of Empress Edna'. Through the Windows we take a trip to the dentist. </t>
  </si>
  <si>
    <t xml:space="preserve"> Say Hello</t>
  </si>
  <si>
    <t xml:space="preserve">12:01 PM - 12:16 PM </t>
  </si>
  <si>
    <t xml:space="preserve">
Tinky Winky and Laa-Laa are in Home Dome when the Tubby Phone rings. It's Dipsy and Po calling from the Tubby Mobile to say "Hello". </t>
  </si>
  <si>
    <t xml:space="preserve"> Going Backwards</t>
  </si>
  <si>
    <t xml:space="preserve">12:16 PM - 12:41 PM </t>
  </si>
  <si>
    <t>25 mins</t>
  </si>
  <si>
    <t xml:space="preserve">
Colly Wobble likes to do things differently, when Colly Wobble's friends see how much she enjoys driving her car backwards, they decide to go backwards too. So Colly Wobble drives her car forwards - just to be different. </t>
  </si>
  <si>
    <t xml:space="preserve">
Cognitive development series for toddlers using non-verbal, non-narrative imagery, music and games. Explore a theatre of dancing egg cups, a snail mosaic and watch as Book Boy plays bowling. </t>
  </si>
  <si>
    <t xml:space="preserve"> Hello</t>
  </si>
  <si>
    <t xml:space="preserve">
Small catches a space probe while fishing. Major says it is a useless thing but Mother thinks the probe might be visiting to say "hello". This gives Major Clanger an idea! </t>
  </si>
  <si>
    <t xml:space="preserve"> Hidden Treasures</t>
  </si>
  <si>
    <t xml:space="preserve">
Little Field Mouse finds a sparkly rock and announces that it's treasure. Little Nutbrown Hare wants a sparkly treasure too, so they set about finding him one that night, by the silvery light of the full moon. </t>
  </si>
  <si>
    <t xml:space="preserve"> Baby Jake Loves A Picnic Feast</t>
  </si>
  <si>
    <t xml:space="preserve">
Baby Jake drives Belle the Bus around the globe for a tropical adventure. </t>
  </si>
  <si>
    <t xml:space="preserve"> Miffy's Picnic</t>
  </si>
  <si>
    <t xml:space="preserve">
Miffy finds it's harder than you think to find the perfect spot for a picnic - particularly when everyone has different ideas about what that means. </t>
  </si>
  <si>
    <t>Episode 24</t>
  </si>
  <si>
    <t xml:space="preserve">
In South America, we get busy with bright scraps of paper; in Australia we find out if a card tube creature can be made in under a minute; and in the UK the Mini Makers help create a mountain of yummy cakes. </t>
  </si>
  <si>
    <t xml:space="preserve"> What's In Store</t>
  </si>
  <si>
    <t xml:space="preserve">
The Bunch start a new home delivery service, but with shopping going to the wrong Wagtailers and Lola missing her customers, the Bunch must restore the sense of community to Lola's store. </t>
  </si>
  <si>
    <t xml:space="preserve"> Quirgi</t>
  </si>
  <si>
    <t xml:space="preserve">
Alien gets the Quirgi from his little sister, which effects his magic and makes him do some weird things. He lands in Wanda's garden and knocks all the lemons off her tree. When he picks them up with magic they fly everywhere. </t>
  </si>
  <si>
    <t xml:space="preserve"> Arhhh!</t>
  </si>
  <si>
    <t xml:space="preserve">
Dirtgirl and Scrapboy discover a pirate chest and key and play pirates for the day leading Ken and Grubby to confuse them with real pirates! </t>
  </si>
  <si>
    <t xml:space="preserve"> Boomer Feels His Way</t>
  </si>
  <si>
    <t xml:space="preserve">
The Bears explore texture and Boomer discovers that descriptions of specific touch sensations can help them all find their way out of trouble. </t>
  </si>
  <si>
    <t xml:space="preserve"> Tiny And The Crocodile</t>
  </si>
  <si>
    <t xml:space="preserve">2:41 PM - 2:54 PM </t>
  </si>
  <si>
    <t xml:space="preserve">
Team Pteranodon travels to Dienosuchas Swamp to meet Deanna Dienosuchas, a 40 foot crocodile with many big teeth, and a crabby attitude. </t>
  </si>
  <si>
    <t xml:space="preserve"> The Numberblocks Express</t>
  </si>
  <si>
    <t xml:space="preserve">
All aboard for a riotous railway ride as the Numberblocks try to stop a runaway train. </t>
  </si>
  <si>
    <t xml:space="preserve"> George Gets Pickled/ Meteor Monkey</t>
  </si>
  <si>
    <t xml:space="preserve">
It's harvesting season, and George and the Man have a problem - what to do with all these cucumbers?/ George's astronomer friend, Mr Griggs, is about to photograph a comet hitting Mars using his new telescope. </t>
  </si>
  <si>
    <t xml:space="preserve"> Let's Explore: 4</t>
  </si>
  <si>
    <t xml:space="preserve">
Travel to outer space with Teo and Leah as they pack their explorer's bags for an intergalactic exploration complete with alien friends and more. Look through the windows to explore the night skies at the observatory! </t>
  </si>
  <si>
    <t xml:space="preserve"> The Pie</t>
  </si>
  <si>
    <t>The Bananas are alarmed to discover that the delicious apple pie they've made for Topsy's party has disappeared!</t>
  </si>
  <si>
    <t xml:space="preserve"> Put The Pop In The Popcorn</t>
  </si>
  <si>
    <t xml:space="preserve">
What's happening in The Wiggles World today? It's Party Day at Le James Cafe, so James is serving party food to put us in the party mood. We dance with Wags the Dog and also meet Emma's cat, Banjo. </t>
  </si>
  <si>
    <t xml:space="preserve"> The Blarney Stone, Ireland</t>
  </si>
  <si>
    <t xml:space="preserve">4:25 PM - 4:37 PM </t>
  </si>
  <si>
    <t xml:space="preserve">
Kyan finds he has to use some super smooth talking to save the tourists and protect Blarney Castle from Glitch's plan to get the gift of the gab. </t>
  </si>
  <si>
    <t xml:space="preserve"> The Case Of The Smartysaurus' Jet Pack</t>
  </si>
  <si>
    <t xml:space="preserve">4:37 PM - 4:52 PM </t>
  </si>
  <si>
    <t xml:space="preserve">
Smartysaurus is trying out her new jet pack, but she hasn't read the instructions before taking off and cannot control it properly. Noddy needs to investigate how to help her control it - fast! </t>
  </si>
  <si>
    <t xml:space="preserve"> Robots</t>
  </si>
  <si>
    <t xml:space="preserve">
It's time to make robots using all kinds of recycled objects and boxes. </t>
  </si>
  <si>
    <t xml:space="preserve"> Gekko And The Snore-a-saurus</t>
  </si>
  <si>
    <t xml:space="preserve">
When stealing puppets isn't enough, Luna Girl turns a sleep-walking Cameron into her very own human puppet. It's up to the PJ Masks to save the day... but Gekko has to stop messing around first! </t>
  </si>
  <si>
    <t xml:space="preserve"> Flowery Island</t>
  </si>
  <si>
    <t xml:space="preserve">
While Kiri is playing with Rockaroonie, Lou sees an island in the middle of the lake that's completely covered in flowers. How can he get there? </t>
  </si>
  <si>
    <t xml:space="preserve"> Neville's Shark Drone</t>
  </si>
  <si>
    <t xml:space="preserve">
When Neville builds a drone to help make sure local great white shark Charlene doesn't come too close to the beach, it proves to be better than the lifeguards... almost. </t>
  </si>
  <si>
    <t xml:space="preserve"> The Wonder Gang And The Koala Question</t>
  </si>
  <si>
    <t xml:space="preserve">5:36 PM - 5:50 PM </t>
  </si>
  <si>
    <t xml:space="preserve">
The quokkas' snacks have gone missing, leaving Quinton, Quidget and Quest feeling hungry - and sleepy! The gang need to use all their fact-finding skills to help their quokka pals as well as discover why koalas are so sleepy! </t>
  </si>
  <si>
    <t xml:space="preserve"> Parking Ticket</t>
  </si>
  <si>
    <t xml:space="preserve">
When Daddy Pig gets a parking ticket whilst parked in the wrong place, Peppa and George learn that adults have rules too just like children and also get told off too. </t>
  </si>
  <si>
    <t xml:space="preserve"> Getting Crabby</t>
  </si>
  <si>
    <t xml:space="preserve">
Remy and Boo accidentally bring home seaside crabs on the same day Mum will be interviewed about marine life on TV! As Remy and Boo try to capture the pesky crabs, they try to help Mum make her TV debut extra exciting. </t>
  </si>
  <si>
    <t xml:space="preserve"> Monster Cave</t>
  </si>
  <si>
    <t xml:space="preserve">
Miss Grizzlesniff takes the monsters to a cave to practice their roars. </t>
  </si>
  <si>
    <t xml:space="preserve"> Bad Mood</t>
  </si>
  <si>
    <t xml:space="preserve">
Bingo is playing Bad Mood with Dad, standing on his feet as Dad stomps around the house, controlling everything Bingo does and causing chaos. But how will Bluey get her to snap out of it? </t>
  </si>
  <si>
    <t xml:space="preserve"> The Tale Of The One Who Got Away</t>
  </si>
  <si>
    <t xml:space="preserve">
When Peter and friends encounter the legendary 'Jack Sharp', a large trout that even Peter's father failed to catch, they try to reel the fish in once and for all. But catching a fish is a lot harder than it looks. </t>
  </si>
  <si>
    <t xml:space="preserve"> Bagpipe Buddy</t>
  </si>
  <si>
    <t xml:space="preserve">
The sheep discover a set of bagpipes on the rubbish dump, which they immediately misidentify as a sick emu. They set about trying to nurse it back to health before releasing it back into the wild. </t>
  </si>
  <si>
    <t xml:space="preserve"> Andy And The Arctic Fox</t>
  </si>
  <si>
    <t xml:space="preserve">
When Jen accidentally destroys a video file of an Arctic fox hunting, Andy takes to the skies in his safari-mobile and heads to the Arctic in order to re-record the action on his gizmo. </t>
  </si>
  <si>
    <t xml:space="preserve"> Dino Poop</t>
  </si>
  <si>
    <t xml:space="preserve">
When Dana finds some unidentified dinosaur poop outside Grandma's barn, she's worried it belongs to a predator who is after Grandma's animals. </t>
  </si>
  <si>
    <t xml:space="preserve">Episode 93 </t>
  </si>
  <si>
    <t xml:space="preserve"> Hold The Door</t>
  </si>
  <si>
    <t xml:space="preserve">
When a young agent in training gets lost in headquarters, Olive and Otto must find him before Ms O finds out. </t>
  </si>
  <si>
    <t>Friday, 2 Jul</t>
  </si>
  <si>
    <t xml:space="preserve"> So Much Glue</t>
  </si>
  <si>
    <t xml:space="preserve">
Violet and Kiwi are playing games, and Violet is chasing after Kiwi. </t>
  </si>
  <si>
    <t xml:space="preserve"> Timmy Bounces Back</t>
  </si>
  <si>
    <t xml:space="preserve">5:08 AM - 5:19 AM </t>
  </si>
  <si>
    <t xml:space="preserve">
Timmy and his friends are playing ball games. Stripey just can't get the hang of hand-to-eye co-ordination and is upset when Yabba gets impatient with him. But when Timmy finds some elastic, he realises how he can help out. </t>
  </si>
  <si>
    <t xml:space="preserve"> The Leaky Room</t>
  </si>
  <si>
    <t xml:space="preserve">
A leak in the Aquarium Suite soon turns Harvey P Dull's room into a swimming pool! The Furchesters need to figure out how to get the water out of Mr Dull's room and back in to the Aquarium Suite. </t>
  </si>
  <si>
    <t xml:space="preserve"> Nap Time For Borgelorp</t>
  </si>
  <si>
    <t xml:space="preserve">
Wally agrees to babysit Ogre Doug's rambunctious pet Borgelorp. But when Bobgoblin feeds the Borgelorp purple flowers, the creature starts to behave in surprising ways. </t>
  </si>
  <si>
    <t xml:space="preserve"> Train</t>
  </si>
  <si>
    <t xml:space="preserve">5:57 AM - 6:00 AM </t>
  </si>
  <si>
    <t xml:space="preserve">
Little Ted and his friend Rachael go on another big adventure. This time it's on a train. Chugga Chugga choo choo. All aboard! </t>
  </si>
  <si>
    <t xml:space="preserve"> Afraid Of The Bark</t>
  </si>
  <si>
    <t xml:space="preserve">
Zoe is rattled when Barkley playfully picks up her pet rock, Rocco, in his mouth. Elmo, with the help of Gina, Bob and Grover help Zoe get over her fear. </t>
  </si>
  <si>
    <t xml:space="preserve"> Cuddlenut</t>
  </si>
  <si>
    <t xml:space="preserve">
Digby accidentally loses Chips' cuddlenut but doesn't want to admit it and instead convinces Fizzy to cast a spell to help Chips sleep without his favourite toy but the spell turns Chips into a baby! </t>
  </si>
  <si>
    <t xml:space="preserve"> Miss Butterfly Gets Into Trouble</t>
  </si>
  <si>
    <t xml:space="preserve">
When Miss Butterfly steps in for Miss Ladybird, Buzzbee's class take advantage of her kind nature and urge her to let them do pottery even though she doesn't know how. </t>
  </si>
  <si>
    <t xml:space="preserve"> Pilchard And The Bear</t>
  </si>
  <si>
    <t xml:space="preserve">
Scoop, convinced that he has trained Bob's cat Pilchard, takes her to the zoo and inadvertently puts her life in danger. </t>
  </si>
  <si>
    <t xml:space="preserve"> The Octonauts And The Duck-billed Platypus</t>
  </si>
  <si>
    <t xml:space="preserve">
While rescuing river creatures after a storm, the Octonauts find a strange egg. </t>
  </si>
  <si>
    <t xml:space="preserve"> The Detective Badge</t>
  </si>
  <si>
    <t xml:space="preserve">
Duggee has made a delicious apple pie. He puts it on the windowsill to cool down - but the second his back is turned it's gone. Who took it? Fortunately, Duggee has his Detective Badge and follows some small footprints. </t>
  </si>
  <si>
    <t xml:space="preserve"> Boyce Will Be Boyce</t>
  </si>
  <si>
    <t xml:space="preserve">
When Station Officer Steele hurts his back, he is devastated to have to take a day off sick, especially when it's Chief Fire Officer Boyce who has to come and fill in for him. </t>
  </si>
  <si>
    <t xml:space="preserve"> Dog Loves Cheshire Cat</t>
  </si>
  <si>
    <t xml:space="preserve">
Dog and Pug go to Buckingham Palace where they meet Queen Victoria. She is looking for her mysterious Cheshire Cat, who keeps disappearing. Pug tempts him out with a saucer of cream. </t>
  </si>
  <si>
    <t xml:space="preserve"> Fear Of The Dark</t>
  </si>
  <si>
    <t xml:space="preserve">
The Floogals can't work out why Girl Hooman is scared of her closet. When they hear it's because she thinks there's a monster in there Flo is very sceptical. </t>
  </si>
  <si>
    <t xml:space="preserve"> Windy Autumn Day</t>
  </si>
  <si>
    <t>It is a cold and windy day. Peppa, George, Mummy and Daddy wear their hats, scarves and coats. At the park, it is so windy that Peppa's ball blows into the pond and George's hat blows into a tree.</t>
  </si>
  <si>
    <t xml:space="preserve"> Early Baby</t>
  </si>
  <si>
    <t xml:space="preserve">
Bluey's playgroup is at odds when Indy's baby hospital collides with Rusty's knights and dragons. But in explaining themselves, they find their games actually have a lot in common. </t>
  </si>
  <si>
    <t xml:space="preserve"> Paddington And The Magic Trick</t>
  </si>
  <si>
    <t xml:space="preserve">
Mr Gruber gives Paddington a box of magic tricks, but Paddington cannot master the tricks until he learns to practice, practice, practice. </t>
  </si>
  <si>
    <t xml:space="preserve"> Best Friends Forever</t>
  </si>
  <si>
    <t xml:space="preserve">
When Nella and Trinket want to do different things, they begin to question their friendship. </t>
  </si>
  <si>
    <t xml:space="preserve"> Autumn Lullaby</t>
  </si>
  <si>
    <t xml:space="preserve">
The Brave Bunnies arrive at a Forest, ablaze with autumn colours, where Bop and Boo bump into their best bear friend, Barry. </t>
  </si>
  <si>
    <t xml:space="preserve"> Deeno's Disco</t>
  </si>
  <si>
    <t xml:space="preserve">8:43 AM - 8:48 AM </t>
  </si>
  <si>
    <t xml:space="preserve">
Lalloo is the only one without a costume at the Fancy Dress Disco, until Lickety Split comes along. </t>
  </si>
  <si>
    <t xml:space="preserve">Episode 137 </t>
  </si>
  <si>
    <t xml:space="preserve"> Rat The Explorer</t>
  </si>
  <si>
    <t xml:space="preserve">8:48 AM - 9:00 AM </t>
  </si>
  <si>
    <t xml:space="preserve">
Rat's mother makes a surprise visit to Cuddlestown. </t>
  </si>
  <si>
    <t xml:space="preserve"> Everyday Helpers: 5</t>
  </si>
  <si>
    <t xml:space="preserve">
Zindzi and Teo meet Reem, a volunteer for Australian Red Cross! We learn about donating at a fundraising stall, before Teo and Zindzi put on a concert for the toys! Through The Windows, we see more volunteers in an animation. </t>
  </si>
  <si>
    <t xml:space="preserve"> Cardboard Castle</t>
  </si>
  <si>
    <t xml:space="preserve">
When the Queen doesn't have enough bricks to build a play castle for her daughter, Elmo, Cookie Monster, and Rosita wonder if they can make it with something else. What if they use cardboard instead? Let's try! </t>
  </si>
  <si>
    <t xml:space="preserve"> The Mango Walk</t>
  </si>
  <si>
    <t xml:space="preserve">
Professor Simon gives Emma a fun science lesson using a glass of orange juice while Anthony and Dorothy the Dinosaur learn about the alphabet using an apple, but all that learning makes Anthony hungry! </t>
  </si>
  <si>
    <t>Episode 9</t>
  </si>
  <si>
    <t>Something Fishy</t>
  </si>
  <si>
    <t>10:17 AM - 10:32 AM</t>
  </si>
  <si>
    <t xml:space="preserve">
When Bob mixes up a delivery of cakes with a delivery of fish Mrs Juniper is forced to sell the fish. James and the kids help Mrs Juniper turn her cafe into a fish shop. </t>
  </si>
  <si>
    <t xml:space="preserve"> I Am Extremely Magic</t>
  </si>
  <si>
    <t xml:space="preserve">
Charlie is Magic. Lola knows this for a fact. He has a new magic set and he can make coins appear! Lola wants to be magic too. She practises and practises and practises, but the magic just doesn't seem to work. </t>
  </si>
  <si>
    <t xml:space="preserve"> Ziggy The Invisible</t>
  </si>
  <si>
    <t xml:space="preserve">
Ziggy orders a a special magic cloak that will make him invisible, but when the cloak doesn't work his friends pretend that they can't see him. </t>
  </si>
  <si>
    <t xml:space="preserve"> Daniel Gets Mad At His Friends</t>
  </si>
  <si>
    <t xml:space="preserve">
Daniel and his friends are making 'Just Like Me' pictures at school today. When Miss Elaina spills red paint on Daniel's project, he gets mad. The group learns that even good friends get mad at each other sometimes. </t>
  </si>
  <si>
    <t xml:space="preserve"> Blocks</t>
  </si>
  <si>
    <t xml:space="preserve">
Bing is busy building a tower as tall as he is with his blocks and is upset when Coco arrives and hijacks the blocks so that she can make a rainbow pattern with them instead. </t>
  </si>
  <si>
    <t xml:space="preserve"> Patchwork Donkey</t>
  </si>
  <si>
    <t xml:space="preserve">
The Patchwork Pals have a problem: the donkey's inside the doggie's basket - and he's not moving! Will the Patchwork Pals find a way to get him out of there? </t>
  </si>
  <si>
    <t xml:space="preserve"> Bigger And Bigger</t>
  </si>
  <si>
    <t xml:space="preserve">
The Twirlywoos see children building a sandcastle at the beach, and decide to make it bigger. Back in the Boat they encounter a strange jelly which grows every time they touch it! </t>
  </si>
  <si>
    <t xml:space="preserve"> Five Senses: 5</t>
  </si>
  <si>
    <t xml:space="preserve">
Teo and Alex are joined by a special animal visitor: Bobby the puppy dog, go on a carrot hunt, open a mix and mess shop and put on a concert for the toys. Through the windows we visit a petting zoo. </t>
  </si>
  <si>
    <t xml:space="preserve"> Picnic</t>
  </si>
  <si>
    <t xml:space="preserve">
The Teletubbies go on a very special picnic together. Lots of Tubby Toast pops out of the Dup Dup and lands on the picnic plates for the Teletubbies to munch. </t>
  </si>
  <si>
    <t xml:space="preserve"> Old King Onion</t>
  </si>
  <si>
    <t xml:space="preserve">
When Mr Onion wishes he could be a merry king like Old King Cole, all of his friends work together to make Old King Onion the merriest king of all. </t>
  </si>
  <si>
    <t xml:space="preserve">
Cognitive development series for toddlers using non-verbal, non-narrative imagery, music and games. Explore a dissection puzzle of a pink cupboard, a textile ski lift and watch as Book Girl does some painting. </t>
  </si>
  <si>
    <t xml:space="preserve"> The Other Iron Chicken</t>
  </si>
  <si>
    <t xml:space="preserve">12:47 PM - 12:59 PM </t>
  </si>
  <si>
    <t xml:space="preserve">
The Iron Chicken goes off on a trip to see the Wols. Tiny is missing her so the Soup Dragon comes up with a way to cheer Tiny up - she will pretend to be the Iron Chicken! </t>
  </si>
  <si>
    <t xml:space="preserve"> Moon Dance</t>
  </si>
  <si>
    <t xml:space="preserve">
The Winter snow is softening in the meadow and Big Nutbrown Hare finds some beautiful flowers peeking through the snow, a sure sign that Spring is finally on its way. </t>
  </si>
  <si>
    <t xml:space="preserve"> Baby Jake Loves Bath Time</t>
  </si>
  <si>
    <t xml:space="preserve">
Baby Jake goes on a snowy adventure and enjoys bubbly bath time with Mr Duck and Pengy Quin in a Scandinavian-style wooden bath tub. </t>
  </si>
  <si>
    <t xml:space="preserve"> Grunty's Tart</t>
  </si>
  <si>
    <t xml:space="preserve">
When Grunty's freshly baked tart vanishes mysteriously, Grunty and Miffy turn detectives and track it down. They'll need to use all of their senses to find the clues they need! </t>
  </si>
  <si>
    <t>Episode 25</t>
  </si>
  <si>
    <t xml:space="preserve">
In the UK, we find out whether he can make a funny fur hand in under a minute; in South Africa the Mini Makers help build a really wild animal picture; and in Hong Kong look out for some really arty fun with kitchen foil. </t>
  </si>
  <si>
    <t xml:space="preserve"> Bird Bunch</t>
  </si>
  <si>
    <t xml:space="preserve">
The rest of the Bunch are sick, so Becca decides to take her own family on the ultimate adventure to see the cave paintings illuminated by the Midwinter Sun, but Russell, Sylvia, and Pedro still help the Bird Bunch on their way. </t>
  </si>
  <si>
    <t xml:space="preserve"> Starfish</t>
  </si>
  <si>
    <t>Wanda and Alien go on a quest to help a hermit crab find his starfish friend who was swept away out to sea. They use Aliens rocket and turn it into a submarine to search for the starfish.</t>
  </si>
  <si>
    <t xml:space="preserve"> Germinate</t>
  </si>
  <si>
    <t xml:space="preserve">
Dirtgirl tries to teach Ken about all the things you need to make a seed grow. Ken misinterprets the information and tries to grow Grubby a hair bow tree. </t>
  </si>
  <si>
    <t xml:space="preserve"> The Melody Way</t>
  </si>
  <si>
    <t xml:space="preserve">
Melody's friends learn to respect her right to do things the way she wants, and Melody learns to have the confidence to stick with her plan despite her friends' thinking it isn't great. </t>
  </si>
  <si>
    <t xml:space="preserve"> Nature Art</t>
  </si>
  <si>
    <t xml:space="preserve">
Mrs Pteranodon cleans out the clutter from the family nest and the kids are amazed at the pile of stuff - leaves, flower petals, pieces of wood, and shells. Tiny stops Mum from throwing out all the stuff. </t>
  </si>
  <si>
    <t xml:space="preserve"> Fruit Salad</t>
  </si>
  <si>
    <t xml:space="preserve">
Welcome to the fabulous fun fruit factory, where Three's super fruit-sorting machines aren't giving her any fruit. </t>
  </si>
  <si>
    <t xml:space="preserve"> Night At The Amusement Park/ Hockey Monkey</t>
  </si>
  <si>
    <t xml:space="preserve">
George's great day at the amusement park is ruined when he loses his Pirate Petey plush toy. / Bill offers to teach George to play hockey, but the town rink is closed. George gets the idea to build a backyard rink. </t>
  </si>
  <si>
    <t xml:space="preserve"> Let's Explore: 5</t>
  </si>
  <si>
    <t xml:space="preserve">
Luke and Michelle venture into the noisy city, take a tour around the Touchy Feely Explorer's Museum, have fun painting and make water fountains. Through windows, catch a ferry to a real life museum to try and find dinosaurs! </t>
  </si>
  <si>
    <t xml:space="preserve"> The Dragon</t>
  </si>
  <si>
    <t xml:space="preserve">
Is the dragon that Amy sees down at the lake a real dragon? The Bananas decide to try and find out. </t>
  </si>
  <si>
    <t xml:space="preserve"> Double Talk With The Captain</t>
  </si>
  <si>
    <t xml:space="preserve">
Lachy has invented a lavender mist and with one spray, people learn to 'Speak with a Twist!' We meet Willy the Wobbly Worm during Story Time and The Cartoon Wiggles sing about visiting the doctor. </t>
  </si>
  <si>
    <t xml:space="preserve"> Go Jet Academy, Around The World In 80 Days</t>
  </si>
  <si>
    <t xml:space="preserve"> The Case Of The Topsy Turvy Trees</t>
  </si>
  <si>
    <t xml:space="preserve">4:37 PM - 4:53 PM </t>
  </si>
  <si>
    <t xml:space="preserve">
All is set for the ToyGreen Picnic until Noddy finds some of the trees turned upside-down! Was it the Ninjas climbing on them? Noddy launches an investigation to find out who's behind all this. </t>
  </si>
  <si>
    <t xml:space="preserve"> Lost And Found</t>
  </si>
  <si>
    <t xml:space="preserve">4:53 PM - 5:02 PM </t>
  </si>
  <si>
    <t xml:space="preserve">
The Art Crew are bringing in unwanted objects from home which will ignite our imaginations for storytelling with art. </t>
  </si>
  <si>
    <t xml:space="preserve"> Looking After Gekko</t>
  </si>
  <si>
    <t xml:space="preserve">
When Night Ninja steals the school bus and converts it into his very own super-vehicle, it's up to our heroes to stop him in his tracks. But for that to happen, Gekko needs to learn that asking for help doesn't make you weak. </t>
  </si>
  <si>
    <t xml:space="preserve"> Hide And Seek</t>
  </si>
  <si>
    <t>The friends are all playing hide and seek. Lou is the seeker, but he falls asleep before he can count to ten.</t>
  </si>
  <si>
    <t xml:space="preserve"> Rescue Roo</t>
  </si>
  <si>
    <t xml:space="preserve">
When Pounce sprains his thumper in the sand dunes, he's devastated to miss out on an exciting Rescue Day - but discovers that not every rescue is action-packed. </t>
  </si>
  <si>
    <t xml:space="preserve"> The Wonder Gang And The Great Barrier Reef Question</t>
  </si>
  <si>
    <t xml:space="preserve">
Willow, Whyla and Wes return from holidays to their trickiest question ever: can you see the Great Barrier Reef from space? An intergalactic journey from Quest and an invention from Quidget will help them find the answer. </t>
  </si>
  <si>
    <t xml:space="preserve"> Father's Day</t>
  </si>
  <si>
    <t xml:space="preserve">
Peppa and George take it upon themselves to make this Father's Day, the best ever. </t>
  </si>
  <si>
    <t xml:space="preserve"> Thank Boo</t>
  </si>
  <si>
    <t xml:space="preserve">
When Mr Periwinkle returns Beans the Cat, Remy and Boo want to thank him by showering him with gifts - but it doesn't go completely as planned. </t>
  </si>
  <si>
    <t xml:space="preserve"> Squeezing In</t>
  </si>
  <si>
    <t xml:space="preserve">
In a race to be the best, Wufflebump keeps pushing in to get what he wants. </t>
  </si>
  <si>
    <t xml:space="preserve"> Octopus</t>
  </si>
  <si>
    <t xml:space="preserve">
When Chloe tries to teach her Dad to improvise and play Bluey's game of Octopus at home, he finds it hard to understand or enjoy, until they both realise, they can play it their own way. </t>
  </si>
  <si>
    <t xml:space="preserve"> The Tale Of The Runaway Kites</t>
  </si>
  <si>
    <t xml:space="preserve">
Benjamin's up in the air as the unwilling passenger of a flyaway kite! Can Peter and Lily put aside their differences and work together to rescue their friend? </t>
  </si>
  <si>
    <t xml:space="preserve"> Supersize Timmy</t>
  </si>
  <si>
    <t xml:space="preserve">
Timmy accidentally eats a tomato grown with 'Miracle-Grow' fertiliser and expands to become the King Kong of sheep. Shaun must keep the giant toddler out of sight while trying to figure out how to return him to normal size. </t>
  </si>
  <si>
    <t xml:space="preserve"> Andy And The Chimps</t>
  </si>
  <si>
    <t xml:space="preserve">
When Andy inadvertently loses some kapok tree seeds that his boss, Mr Hammond, was hoping to plant in the chimp enclosure, it's up to Andy to jet off to Africa in his safari-mobile and track down some more. </t>
  </si>
  <si>
    <t xml:space="preserve"> Prehistoric Hospital</t>
  </si>
  <si>
    <t xml:space="preserve">
Grandma is in the hospital with a hurt knee. Meanwhile, Dana wants to help and goes outside to see how dinosaurs and other prehistoric creatures took care of their sick and injured. </t>
  </si>
  <si>
    <t xml:space="preserve">Episode 94 </t>
  </si>
  <si>
    <t xml:space="preserve"> Flatastrophe</t>
  </si>
  <si>
    <t xml:space="preserve">
Olive and Otto must stop Fladam, a villain with a vendetta against cubes. </t>
  </si>
  <si>
    <t>Saturday, 3 Jul</t>
  </si>
  <si>
    <t xml:space="preserve"> Building Blocks</t>
  </si>
  <si>
    <t xml:space="preserve">
Cherry, Orange and Lemon are using building blocks to build a huge castle. </t>
  </si>
  <si>
    <t xml:space="preserve"> Timmy's Tins</t>
  </si>
  <si>
    <t xml:space="preserve">
Osbourne is recycling the rubbish, and Timmy gets excited by the possibilities for turning old tin cans into toys but what will Timmy do when it's time for the rubbish to go back in the bins? </t>
  </si>
  <si>
    <t xml:space="preserve"> The Fairytail Festival</t>
  </si>
  <si>
    <t xml:space="preserve">
It's the Fairytale Festival at the Furchester Hotel and all fairytale characters are there to go to the Grand Ball, but when the Big Bad Wolf turns up everyone is scared that he will blow down the hotel! </t>
  </si>
  <si>
    <t xml:space="preserve"> Castle Caper</t>
  </si>
  <si>
    <t xml:space="preserve">5:33 AM - 5:57 AM </t>
  </si>
  <si>
    <t xml:space="preserve">
Wally uses the magic stick to make Norville his very own castle, filled with everything dragons love. But then Bobgoblin takes over the castle and declares himself king! </t>
  </si>
  <si>
    <t xml:space="preserve"> Tall Ship</t>
  </si>
  <si>
    <t xml:space="preserve">5:57 AM - 5:59 AM </t>
  </si>
  <si>
    <t>2 mins</t>
  </si>
  <si>
    <t xml:space="preserve">
Little Ted and his friend Teo go on another big adventure. This time it's on a type of sailboat called a tall ship. With the wind in their sails, they set out to sea. </t>
  </si>
  <si>
    <t xml:space="preserve"> The Good Sport</t>
  </si>
  <si>
    <t>Elmo learns how to win and lose gracefully while playing Hot Potato with Abby.</t>
  </si>
  <si>
    <t xml:space="preserve"> The Dragon's Amulet</t>
  </si>
  <si>
    <t xml:space="preserve">
Chips puts on a mystical amulet and grows wings. Digby can't wait to have his turn with the amulet but Chips has become super selfish and won't share. </t>
  </si>
  <si>
    <t xml:space="preserve"> Being Grown Up</t>
  </si>
  <si>
    <t xml:space="preserve">
Rubee &amp; Debee decide they want to be grown up just like Bobee &amp; find out how to make Debee's birthday party properly grown up. But it turns out being grown up isn't as much fun as they thought... </t>
  </si>
  <si>
    <t xml:space="preserve"> In Too Deep</t>
  </si>
  <si>
    <t xml:space="preserve">
When Scoop slides and gets stuck in the middle of the drained marina, he must work out a way to grip the slippery ground. </t>
  </si>
  <si>
    <t xml:space="preserve"> The Octonauts And The Mudskippers</t>
  </si>
  <si>
    <t xml:space="preserve">
The Octonauts attempt to keep the peace amongst a trio of mudskippers whose home has been flooded. </t>
  </si>
  <si>
    <t xml:space="preserve"> The Sewing Badge</t>
  </si>
  <si>
    <t xml:space="preserve">
Duggee is sewing a snazzy poncho. The squirrels want to make one too. They all get down to some sewing. </t>
  </si>
  <si>
    <t xml:space="preserve"> Elvis In Concert</t>
  </si>
  <si>
    <t xml:space="preserve">
Pontypandy is holding a charity concert and Elvis is going to be the star act. Steele is pleased that it's not him - performing in front of a crowd is his worst nightmare - give him a blazing inferno any day of the week. </t>
  </si>
  <si>
    <t xml:space="preserve"> Dog Loves Camping</t>
  </si>
  <si>
    <t xml:space="preserve">
Dog and Pug decide to go holiday and use Granny Pug's guide to camping. They visit a music festival, a jungle and they go to the top of a mountain although are very happy to return to the bookshop. </t>
  </si>
  <si>
    <t xml:space="preserve"> Miniature Golf</t>
  </si>
  <si>
    <t xml:space="preserve">
On finding Dad Hooman's golf clubs on the upstairs landing, the Floogals inadvertently send a golf ball bouncing off into the house and have to return it, playing a game of golf themselves in the process. </t>
  </si>
  <si>
    <t xml:space="preserve"> The Time Capsule</t>
  </si>
  <si>
    <t xml:space="preserve">
Madame Gazelle shows Peppa and her school friends how to make a time capsule. The children discover that their parents made a time capsule with Madame Gazelle many, many years ago. And now it is time to open it up. </t>
  </si>
  <si>
    <t xml:space="preserve"> Mums And Dads</t>
  </si>
  <si>
    <t xml:space="preserve">
When Indy and Rusty play Mums and Dads, they can't agree on who should go to work, so they part company. Indy has a hard time finding a babysitter, while Bluey makes Rusty her baby. </t>
  </si>
  <si>
    <t xml:space="preserve"> Paddington And The Balloons</t>
  </si>
  <si>
    <t xml:space="preserve">
Jonathan has lost his balloon. Paddington tries to get him a new one but accidentally ends up flying all over London. How will he get down? Pigeonton get help! </t>
  </si>
  <si>
    <t xml:space="preserve"> The Knights Of The Sparkly Table</t>
  </si>
  <si>
    <t xml:space="preserve">
Nella and her friends are sent on a mysterious quest by Nella's Aunt Winnie to unlock a knightly surprise. </t>
  </si>
  <si>
    <t xml:space="preserve"> Happy Snow Year!</t>
  </si>
  <si>
    <t xml:space="preserve"> Leaf Show</t>
  </si>
  <si>
    <t xml:space="preserve">
When everyone joins in at the Leaf Show there's no one left in the audience, until the Olobobs create Happy Clappy. </t>
  </si>
  <si>
    <t xml:space="preserve">Episode 138 </t>
  </si>
  <si>
    <t xml:space="preserve"> The Spaceship</t>
  </si>
  <si>
    <t xml:space="preserve">
Rat thinks that Space People have landed in Cuddlestown! </t>
  </si>
  <si>
    <t xml:space="preserve"> Where I Belong: 4</t>
  </si>
  <si>
    <t xml:space="preserve">
Karen and Teo build a nature mandala to make a frog pond. They visit Banksy's friends at the playground and then we're off to the "Quick-As-Can-Be-Grand Prix" with the toys! Through The Windows, we meet many special friends. </t>
  </si>
  <si>
    <t xml:space="preserve"> Holiday At Hooper's</t>
  </si>
  <si>
    <t xml:space="preserve">
When Elmo and Baby Bear are disappointed that they can't celebrate the holidays as they planned, Alan wonders if he and Nina can make Hooper's more festive. </t>
  </si>
  <si>
    <t xml:space="preserve"> Emma's Missing Bow</t>
  </si>
  <si>
    <t xml:space="preserve">
Emma can't find her favourite bow! The Wiggles call the famous French detective Dr Simeon to help solve the mystery, and it turns out the answer might just be right under their noses! </t>
  </si>
  <si>
    <t xml:space="preserve"> Costa Georgiadis: Wiggerly Woo / Worm At The Bottom Of My Garden</t>
  </si>
  <si>
    <t xml:space="preserve">10:12 AM - 10:17 AM </t>
  </si>
  <si>
    <t xml:space="preserve">
Gardening Guru Costa Georgiadis gets down in the Play School garden with "Worm at the bottom of my garden &amp; Wigglerly Woo". </t>
  </si>
  <si>
    <t xml:space="preserve"> Alice's Film</t>
  </si>
  <si>
    <t xml:space="preserve">
Molly decides to make a film with Alice to cheer her up, but all sorts of things go wrong and then Mack manages to erase the film completely. How can Molly save the day? </t>
  </si>
  <si>
    <t xml:space="preserve"> This Is Actually My Party</t>
  </si>
  <si>
    <t xml:space="preserve">
Lola is determined to make Charlie's birthday party the best party ever! The problem is that Lola's idea of a good party is fairycakes, dancing and pink things, whereas Charlie prefers monsters and things that go squidge! </t>
  </si>
  <si>
    <t xml:space="preserve"> Robot</t>
  </si>
  <si>
    <t xml:space="preserve">10:45 AM - 10:58 AM </t>
  </si>
  <si>
    <t xml:space="preserve">
Bop promises to build a giant robot but it's more difficult than he thought. Not wanting to disappoint his friends, Bop dresses up in a giant robot costume instead. </t>
  </si>
  <si>
    <t xml:space="preserve"> Daniel Takes His Time</t>
  </si>
  <si>
    <t xml:space="preserve">10:58 AM - 11:10 AM </t>
  </si>
  <si>
    <t xml:space="preserve">
Grandpere is visiting Daniel and they are baking raisin bread together. Daniel learns that sometimes it's good to take your time, and it can be worth the wait. </t>
  </si>
  <si>
    <t xml:space="preserve"> Ducks</t>
  </si>
  <si>
    <t xml:space="preserve">
Bing and Sula go to the park to feed the ducks. Sula is very good at standing quietly and giving the ducks just the right amount of food. </t>
  </si>
  <si>
    <t xml:space="preserve"> Patchwork Sloth</t>
  </si>
  <si>
    <t xml:space="preserve">
Patchwork Sloth has a problem: he can't sleep! Will the Patchwork Pals find a way to help him? </t>
  </si>
  <si>
    <t xml:space="preserve"> High And Low</t>
  </si>
  <si>
    <t xml:space="preserve">
The Twirlywoos learn about High and Low when they watch a lady trying to hang a mirror at the right height. Back in the Boat, the Twirlywoo Screen gives them a seesaw to play with. </t>
  </si>
  <si>
    <t>Episode 52</t>
  </si>
  <si>
    <t>Milking A Cow</t>
  </si>
  <si>
    <t>11:33 AM - 11:40 AM</t>
  </si>
  <si>
    <t>Isaiah visits the Agricultural Museum and gets the cutest task of all - feeding the baby animals! First Isaiah bottle feeds the baby lambs, and then he learns how to milk a cow and how to feed the calves.</t>
  </si>
  <si>
    <t xml:space="preserve"> Possum Sees Double</t>
  </si>
  <si>
    <t xml:space="preserve">
Reflections are remarkable. Possum enjoys learning about mirrors. But what is going on in the yard? Is this a reflection too? </t>
  </si>
  <si>
    <t xml:space="preserve"> Honk Honk</t>
  </si>
  <si>
    <t xml:space="preserve">12:02 PM - 12:14 PM </t>
  </si>
  <si>
    <t xml:space="preserve">
The Teletubbies hear a 'honk honk' in the distance and the Tubby Car approaches. The Tubby Car drives the Teletubbies across Teletubbyland as they sing the Tubby Car song. </t>
  </si>
  <si>
    <t xml:space="preserve"> Upsy Daisy Only Wants To Sing</t>
  </si>
  <si>
    <t xml:space="preserve">
Upsy Daisy is singing with her megaphone in the garden. </t>
  </si>
  <si>
    <t xml:space="preserve">
Cognitive development series for toddlers using non-verbal, non-narrative imagery, music and games. Explore a theatre of dancing shopping carts, a puzzle of a wild boar and watch as Book Boy makes a climbing wall. </t>
  </si>
  <si>
    <t xml:space="preserve"> The Forgotten Tunnel</t>
  </si>
  <si>
    <t xml:space="preserve">
Granny, Tiny and Small go on a trip that leads them to a forgotten tunnel. They are fascinated by the things they find there, and by the strange sounds they can hear. </t>
  </si>
  <si>
    <t xml:space="preserve"> Little Green Worm</t>
  </si>
  <si>
    <t xml:space="preserve">
Little Nutbrown Hare and Little Field Mouse befriend a little green caterpillar but aren't prepared for the changes it will undergo. </t>
  </si>
  <si>
    <t xml:space="preserve"> Baby Jake Loves Waving</t>
  </si>
  <si>
    <t xml:space="preserve">
Baby Jake and Nibbles the Rabbit ride Scamp the Scooter on a countryside adventure. Baby Jake loves waving at everything they pass. </t>
  </si>
  <si>
    <t xml:space="preserve"> Grunty's Grumpy Day</t>
  </si>
  <si>
    <t xml:space="preserve">1:25 PM - 1:40 PM </t>
  </si>
  <si>
    <t xml:space="preserve">
Grunty is having a grumpy day - which is not like Grunty at all! Miffy sets out to find out what's wrong with her friend - and what she can do to make her feel better. </t>
  </si>
  <si>
    <t xml:space="preserve"> The Toy Shop</t>
  </si>
  <si>
    <t xml:space="preserve">1:40 PM - 1:55 PM </t>
  </si>
  <si>
    <t xml:space="preserve">
Pablo wants to play now, but is sad to discover all the toys in the toy shop are getting ready to go to sleep for the night. It's almost closing time. What can he do? </t>
  </si>
  <si>
    <t xml:space="preserve"> Becca's Big Decision</t>
  </si>
  <si>
    <t xml:space="preserve">
Becca wins three golden tickets to go up in Uncle Ned's hot air balloon, and must decide which two members of the Bunch will come with her but she achieves the impossible and leaves no one behind. </t>
  </si>
  <si>
    <t xml:space="preserve"> Tickles</t>
  </si>
  <si>
    <t xml:space="preserve">
Wanda and Alien discover Alien is not ticklish. They try everything from squirrels' tails to Owl's feather but nothing works. Wanda realises it's not what he is tickled with; it's where he is tickled that will make him laugh. </t>
  </si>
  <si>
    <t xml:space="preserve"> Holiday</t>
  </si>
  <si>
    <t xml:space="preserve">
A simple mistake by Costa sends Garth the gnome off on a one-way holiday. Can scrapboy's latest invention save the day? Or does a mystery tin can phone caller hold the key to Garth's return? </t>
  </si>
  <si>
    <t xml:space="preserve"> Crystal Imagines</t>
  </si>
  <si>
    <t xml:space="preserve">
The Bears explore all the ways they can move their bodies. In pretend play, they copy the movements and positions of other animals. Crystal learns that she can express her imagination through movement. </t>
  </si>
  <si>
    <t xml:space="preserve"> The Egg Stealer</t>
  </si>
  <si>
    <t xml:space="preserve">
Buddy and Don stumble upon a mystery when they find unhatched eggs on their beach. The mystery grows when some of the eggs are stolen. </t>
  </si>
  <si>
    <t xml:space="preserve"> Zero</t>
  </si>
  <si>
    <t xml:space="preserve">
When there's nothing there to count and none is the amount, nobody does it better than Zero. </t>
  </si>
  <si>
    <t xml:space="preserve"> Climb Every Mountain / Happy Trails</t>
  </si>
  <si>
    <t xml:space="preserve">
Molly invites Oscar to go mountain climbing with her and Grandpa Nat, but a fear of heights makes Oscar unsure he can do it. / Travis the tourist returns to Qyah to photograph a "rare" willow ptarmigan. </t>
  </si>
  <si>
    <t xml:space="preserve"> Rain, Hail Or Shine: 4</t>
  </si>
  <si>
    <t xml:space="preserve">3:30 PM - 3:54 PM </t>
  </si>
  <si>
    <t xml:space="preserve">
Kiya &amp; Jemima board a train at Tennant Creek in the Northern Territory! Join Michelle &amp; Teo as we spot some native animals in the Simpson Desert, South Australia, &amp; eat some bush jam! Through The Windows, we visit the desert. </t>
  </si>
  <si>
    <t>Justine Clarke: I Like To Sing!</t>
  </si>
  <si>
    <t xml:space="preserve"> I Am A…</t>
  </si>
  <si>
    <t xml:space="preserve">3:54 PM - 3:59 PM </t>
  </si>
  <si>
    <t xml:space="preserve">
Play School presenter Justine Clarke sings songs for and with children. </t>
  </si>
  <si>
    <t xml:space="preserve"> The Surprise</t>
  </si>
  <si>
    <t xml:space="preserve">
When the Bananas arrive home from their holidays they get a very big surprise. </t>
  </si>
  <si>
    <t xml:space="preserve"> Hot Dog</t>
  </si>
  <si>
    <t xml:space="preserve">
At Le James Cafe, James and Paul the Dancing Waiter serve up vegan hot dogs. Hot vegan diggity dog! The Wiggles play with blocks, building a wonderful creation. Can Anthony put the last block on top? </t>
  </si>
  <si>
    <t xml:space="preserve"> Mars Mission, Chile</t>
  </si>
  <si>
    <t xml:space="preserve">
Ubercorn, Foz and Xuli helping NASA test their Mars Rover in the Atacama Desert. Ubercorn explains in his funky facts: this is the oldest and driest desert in the world. </t>
  </si>
  <si>
    <t xml:space="preserve"> The Case Of The Missing Banner</t>
  </si>
  <si>
    <t xml:space="preserve">4:36 PM - 4:48 PM </t>
  </si>
  <si>
    <t xml:space="preserve">
The banner for Revs' Air show has disappeared. Where can it be? Could someone be trying to spoil Revs' show? Noddy investigates. </t>
  </si>
  <si>
    <t xml:space="preserve"> Ducks Away! With Emma Watkins</t>
  </si>
  <si>
    <t xml:space="preserve">
Snuggle up with Emma Wiggle on the Story Time couch as she reads the quacking new classic picture book 'Ducks Away!' by Mem Fox and Judy Horacek alongside Play School's Joey! </t>
  </si>
  <si>
    <t xml:space="preserve"> Cold</t>
  </si>
  <si>
    <t xml:space="preserve">
The Olobobs Tree is too cold so they make Fluffy who shows them that a huge hug from everyone is all their Tree needs. </t>
  </si>
  <si>
    <t xml:space="preserve"> Catboy And The Teeny Weeny Ninjalino</t>
  </si>
  <si>
    <t xml:space="preserve">5:02 PM - 5:14 PM </t>
  </si>
  <si>
    <t xml:space="preserve">
When the PJ Masks discover a super teeny Ninjalino in HQ, Owlette and Gekko want to help him, but Catboy worries that he's up to no good. Catboy needs to learn to trust the Ninjalino in time to save the day together. </t>
  </si>
  <si>
    <t xml:space="preserve"> Stuck</t>
  </si>
  <si>
    <t xml:space="preserve">
Kiri loves to swing on vines, but one day a vine breaks and she flies through the air and gets stuck in a tree. Who is going to rescue her? </t>
  </si>
  <si>
    <t xml:space="preserve"> Lighthouse Storm</t>
  </si>
  <si>
    <t xml:space="preserve">
Frizzy leads Bondi and the cadets on a dangerous journey into the hills to replace the lighthouse bulb during a storm. </t>
  </si>
  <si>
    <t xml:space="preserve"> The Wonder Gang And The Kangaroo Question</t>
  </si>
  <si>
    <t xml:space="preserve">5:36 PM - 5:49 PM </t>
  </si>
  <si>
    <t xml:space="preserve">
Willow, Whyla and Wes need to find out why kangaroos have pouches. Along the way, their quokka pals Quinton, Quidget and Quest learn they have something in common with kangaroos - they're all marsupials! </t>
  </si>
  <si>
    <t xml:space="preserve"> Funny Music</t>
  </si>
  <si>
    <t xml:space="preserve">
Daddy Pig has a new synthesiser. Peppa, George and Mummy Pig have fun finding and sampling sounds from around the house. </t>
  </si>
  <si>
    <t xml:space="preserve"> Buccaneers Of Dolphin Bay</t>
  </si>
  <si>
    <t xml:space="preserve">
Remy, Mia and Nikhil are all determined to be the one and only Captain of the Buccaneers, until they realise that being Captain is about more than just being the best. </t>
  </si>
  <si>
    <t xml:space="preserve"> Boring Box</t>
  </si>
  <si>
    <t xml:space="preserve">
The monsters have to use their imaginations when Miss Grizzlesniff gives them a cardboard box to play with. </t>
  </si>
  <si>
    <t xml:space="preserve"> Bin Night</t>
  </si>
  <si>
    <t xml:space="preserve">
Bluey, Bingo and Dad always take out the bins. Over a few weeks, Bingo tells Dad about a new kid at kindy who is mean to her and Mum offers some good advice. </t>
  </si>
  <si>
    <t xml:space="preserve"> Lock Out</t>
  </si>
  <si>
    <t xml:space="preserve">
While preparing for bed, the Farmer manages to lock himself out of the house and is stuck outside in his pyjamas. He decides to spend the night in the barn but his incessant snoring drives the flock mad. </t>
  </si>
  <si>
    <t xml:space="preserve"> The Treasure Of Pontypandy Pete</t>
  </si>
  <si>
    <t xml:space="preserve">6:36 PM - 7:02 PM </t>
  </si>
  <si>
    <t xml:space="preserve">
When Sam tells the kids the story of Pontypandy Pete's Treasure, Norman desperately wants to find it. Little does he know, that Joe's latest invention (a small submersible), will run out of power. </t>
  </si>
  <si>
    <t xml:space="preserve"> Bugasaurus</t>
  </si>
  <si>
    <t xml:space="preserve">
Dad is trying to have a nap after a long night up with Dexter before he has to go to work. However a fly is in the apartment and is driving him crazy. </t>
  </si>
  <si>
    <t xml:space="preserve"> Dragon's Birthday</t>
  </si>
  <si>
    <t xml:space="preserve">
On Dragon's Birthday, Mouse is not happy when the others bring bigger presents than hers. She is so jealous, she ruins the festivities. </t>
  </si>
  <si>
    <t>Sunday, 4 Jul</t>
  </si>
  <si>
    <t xml:space="preserve"> Photographs</t>
  </si>
  <si>
    <t xml:space="preserve">
Cherry is taking pictures for the Cloud Island. She meets Violet and wants to take a photo for Violet. </t>
  </si>
  <si>
    <t xml:space="preserve"> Timmy And The Robot</t>
  </si>
  <si>
    <t xml:space="preserve">
Finlay brings his clockwork robot to Nursery, but as he and Timmy play it gets broken. So they make a robot costume for Timmy out of some cardboard boxes. </t>
  </si>
  <si>
    <t xml:space="preserve"> Munching Moths</t>
  </si>
  <si>
    <t xml:space="preserve">5:20 AM - 5:33 AM </t>
  </si>
  <si>
    <t xml:space="preserve">
A moth called Mr Munch &amp; his baby larvae check into the hotel &amp; immediately holes start appearing in everyone's clothes at the hotel! The Furchesters need to find a way to stop the babies from eating all the fabric, and fast! </t>
  </si>
  <si>
    <t xml:space="preserve"> The Rock Can Talk</t>
  </si>
  <si>
    <t xml:space="preserve">5:33 AM - 5:56 AM </t>
  </si>
  <si>
    <t>23 mins</t>
  </si>
  <si>
    <t xml:space="preserve">
Wally uses a magic word to make a rock spring to life. Her name is Rockelle, and she knows where a treasure is buried! She leads Wally and Norville on a treasure hunt. </t>
  </si>
  <si>
    <t xml:space="preserve"> Dump Truck</t>
  </si>
  <si>
    <t xml:space="preserve">
Little Ted and his friend Rachael go on another big adventure. This time they're riding in a dump truck. When they reach their destination the dump truck tips up and empties its tray full of sand. </t>
  </si>
  <si>
    <t xml:space="preserve"> Sesame Ocean</t>
  </si>
  <si>
    <t xml:space="preserve">6:00 AM - 6:28 AM </t>
  </si>
  <si>
    <t xml:space="preserve">
Abby turns Sesame Street into a magical ocean so Dorothy can swim anywhere she likes. When Dorothy disappears, Elmo and Abby follow clues to find her. </t>
  </si>
  <si>
    <t xml:space="preserve"> Fern Frenzy</t>
  </si>
  <si>
    <t xml:space="preserve">6:28 AM - 6:39 AM </t>
  </si>
  <si>
    <t xml:space="preserve">
Fizzy leaves her precious fern in Digby's care but he neglects to follow her careful instructions and the fern takes on a life of its own! </t>
  </si>
  <si>
    <t xml:space="preserve"> Lost Bees</t>
  </si>
  <si>
    <t xml:space="preserve">
Mr Grasshopper organises a navigation lesson and Buzzbee, Jasper, Rubee and Debee make it a race. But they get too competitive and play tricks on each other and the girls end up getting lost. </t>
  </si>
  <si>
    <t xml:space="preserve"> The Dash Lightning Experience</t>
  </si>
  <si>
    <t xml:space="preserve">6:48 AM - 7:00 AM </t>
  </si>
  <si>
    <t xml:space="preserve">
When a container full of movie props intended for Dash Lightning's fun ride goes missing, Muck must track them down and get them to the right place. </t>
  </si>
  <si>
    <t xml:space="preserve"> The Octonauts And The Harbour Seal</t>
  </si>
  <si>
    <t xml:space="preserve">
When Peso's patient, a remora fish, mysteriously disappears, the Octonauts enlist a unique undersea detective - a harbour seal. </t>
  </si>
  <si>
    <t xml:space="preserve"> The Surprise Badge</t>
  </si>
  <si>
    <t xml:space="preserve">
Duggee and the squirrels have bought Hennie a present for her birthday, but first they need to wrap it up. It's very big and will need rather a lot of paper. The Squirrels each choose some colourful paper and get wrapping. </t>
  </si>
  <si>
    <t xml:space="preserve"> Mandy At Sea</t>
  </si>
  <si>
    <t xml:space="preserve">
Mandy wants to be a yachtswoman. Charlie has been teaching Mandy to sail and it's time for her first solo voyage. Meanwhile, Penny has started to train Elvis on how to fix things. </t>
  </si>
  <si>
    <t xml:space="preserve"> Dog Loves Enid Brighton</t>
  </si>
  <si>
    <t xml:space="preserve">
Pug wants to write exciting stories and our two friends meet Enid Brighton. She has a very vivid imagination and they go an adventure to solve all of her mysteries. </t>
  </si>
  <si>
    <t xml:space="preserve"> Lemonade</t>
  </si>
  <si>
    <t xml:space="preserve">
When Boomer accidentally knocks over Girl Hooman's jug of homemade lemonade, the Floogals must replace it. In Floogal-style they figure out how to make a new batch and fill the jug in the nick of time. </t>
  </si>
  <si>
    <t xml:space="preserve"> Rock Pools</t>
  </si>
  <si>
    <t xml:space="preserve">
Peppa and George are at the seaside. Peppa and George like sandy beaches, but this is a different kind of beach, with lots of rocks and little rock pools to explore. </t>
  </si>
  <si>
    <t xml:space="preserve">
It's time for a family game of hide and seek! Everyone hides, while Bluey counts to twenty, but will she be able to stay focused on the game and not get distracted by all her toys? </t>
  </si>
  <si>
    <t xml:space="preserve"> Paddington And The Wardrobe</t>
  </si>
  <si>
    <t xml:space="preserve">
Paddington is accidentally delivered inside a wardrobe to Mr Curry's house. How will he get out before being discovered? </t>
  </si>
  <si>
    <t xml:space="preserve"> Knights To The Rescue</t>
  </si>
  <si>
    <t xml:space="preserve">
When Nella and her friends all get new knightly tools, Blaine is worried that his isn't as good as the others. </t>
  </si>
  <si>
    <t xml:space="preserve"> Monkey See, Monkey Do</t>
  </si>
  <si>
    <t xml:space="preserve">
During a Jungle stop, Bop and Boo play 'Follow the Leader.' Chika and Chuka drop by, and the Bunnies invite their monkey friends to play, too </t>
  </si>
  <si>
    <t xml:space="preserve"> Goldy Treasure</t>
  </si>
  <si>
    <t xml:space="preserve">
Playing pirates is fun, especially with the help of Ladybaard and some Goldy Glitter Fruit! </t>
  </si>
  <si>
    <t xml:space="preserve">Episode 139 </t>
  </si>
  <si>
    <t xml:space="preserve"> The Song</t>
  </si>
  <si>
    <t xml:space="preserve">
The Bananas and Teddies are happy to have Rat join them to perform a song until they find out what a terrible singer he is! </t>
  </si>
  <si>
    <t xml:space="preserve"> Where I Belong: 5</t>
  </si>
  <si>
    <t xml:space="preserve">
Abi &amp; Zindzi learn how to make a wall cake for Humpty's birthday party! They create pictures with shapes for party decorations and visit Banksy's preschool. Through The Windows, we look at how teachers help us learn and grow! </t>
  </si>
  <si>
    <t xml:space="preserve"> It's Sesame Circus</t>
  </si>
  <si>
    <t xml:space="preserve">
Elmo wonders what amazing and exciting act he can perform for Sesame Circus, but he's struggling to figure it out. </t>
  </si>
  <si>
    <t xml:space="preserve"> Is That Lachy?</t>
  </si>
  <si>
    <t xml:space="preserve">
Emma has a brand new alarm clock to give to one of her friends. Have fun putting the clues together and try to guess who Emma's present is for! The rest of The Wiggles are busy learning new dance moves, singing 'I Stamp'. </t>
  </si>
  <si>
    <t xml:space="preserve"> Locked</t>
  </si>
  <si>
    <t xml:space="preserve">
Just before the visit of a VIP Mack accidently locks the adults in Moira's office and they can't escape. Luckily Molly has an idea and the kids take over. </t>
  </si>
  <si>
    <t xml:space="preserve"> How Many More Minutes?</t>
  </si>
  <si>
    <t xml:space="preserve">
Long car journeys and rainy days can be pretty boring, but a dentist's waiting room is definitely the most boring place of all! The lady at the desk seems determined to ruin any fun that Charlie and Lola start to have. </t>
  </si>
  <si>
    <t xml:space="preserve"> The Hungry Dragon</t>
  </si>
  <si>
    <t xml:space="preserve">
Everyone in Hoopla loves the dragon boat festival, especially Jango who loves it because Mimi makes delicious sticky rice dumplings. Jango sneakily eats all the dumplings &amp; pretends that there is a hungry dragon in Hoopla. </t>
  </si>
  <si>
    <t xml:space="preserve"> Sometimes It's Good To Go Slow</t>
  </si>
  <si>
    <t xml:space="preserve">
Daniel's class is going on a nature walk. The group learns that sometimes it's good to go slow: seeing, hearing, and smelling the environment around you. You never know what you'll find! </t>
  </si>
  <si>
    <t xml:space="preserve"> Smoothie</t>
  </si>
  <si>
    <t xml:space="preserve">11:10 AM - 11:22 AM </t>
  </si>
  <si>
    <t xml:space="preserve">
It's snack time for Bing but the only banana left is too mushy to eat. Flop suggests making a smoothie with it instead. </t>
  </si>
  <si>
    <t xml:space="preserve"> Outside</t>
  </si>
  <si>
    <t>The Twirlywoos see a man take his chair out into the garden, and decide to bring some more things outside. Meanwhile, Peekaboo gets stuck outside the boat! Is Peekaboo able to get back in without being discovered?</t>
  </si>
  <si>
    <t xml:space="preserve"> This Is Scarlett Making Potato Chips</t>
  </si>
  <si>
    <t xml:space="preserve">
Scarlett visits a local farm and picks potatoes by hand. She also gets to pick them by riding a big machine called the potato harvester. After picking the potatoes, she heads to the kitchen and makes crunchy potato chips. </t>
  </si>
  <si>
    <t xml:space="preserve"> Possum's Map</t>
  </si>
  <si>
    <t xml:space="preserve">
Where is that wheelbarrow? If only there was a way of showing where it is. Possum and Sally find a great way to locate the wheelbarrow and everything else in the yard. </t>
  </si>
  <si>
    <t xml:space="preserve"> Not Enough</t>
  </si>
  <si>
    <t xml:space="preserve">
The Teletubbies are about to go on the Tubby Custard Ride with the hat, bag, ball and scooter when they realise there is not enough room. The Noo-noo looks after their things. </t>
  </si>
  <si>
    <t xml:space="preserve"> Tombliboos Busy Ninky Nonk Day</t>
  </si>
  <si>
    <t xml:space="preserve">12:14 PM - 12:42 PM </t>
  </si>
  <si>
    <t xml:space="preserve">
The Tombliboos are riding on the Ninky Nonk - what a bouncy ride! The Ninky Nonk stops in some very lovely parts of the garden and now the Ninky Nonk has stopped again. </t>
  </si>
  <si>
    <t>Episode 26</t>
  </si>
  <si>
    <t xml:space="preserve">
Cognitive development series for toddlers using non-verbal, non-narrative imagery, music and games. Explore a food mosaic of a log cabin and watch as a chameleon plays with a colourful spider and Book Girl makes a drone. </t>
  </si>
  <si>
    <t xml:space="preserve"> The Moon Whale</t>
  </si>
  <si>
    <t xml:space="preserve">
The Clangers hear a strange new sound coming from the sky - it is a Moon Whale, a rare and beautiful creature that none of them except Granny, has ever seen before. </t>
  </si>
  <si>
    <t xml:space="preserve"> Make A Rainbow</t>
  </si>
  <si>
    <t xml:space="preserve">1:00 PM - 1:12 PM </t>
  </si>
  <si>
    <t xml:space="preserve">
Little Nutbrown Hare and Little Field Mouse see a beautiful rainbow. When it disappears before Big Nutbrown Hare can see it, they recreate it for him with flowers. </t>
  </si>
  <si>
    <t xml:space="preserve"> Baby Jake Loves Space Painting</t>
  </si>
  <si>
    <t xml:space="preserve">1:12 PM - 1:24 PM </t>
  </si>
  <si>
    <t xml:space="preserve">
Astronaut Jake is in space when he spots blobs of coloured space paint which splat onto the spaceship! </t>
  </si>
  <si>
    <t xml:space="preserve"> Miffy On Safari</t>
  </si>
  <si>
    <t xml:space="preserve">1:25 PM - 1:38 PM </t>
  </si>
  <si>
    <t xml:space="preserve">
Aunt Alice is taking Miffy and Grunty to the Safari Park for a special treat. There's lions, monkeys, and most excitingly of all - a broken down Safari bus! </t>
  </si>
  <si>
    <t xml:space="preserve"> Finger Prince</t>
  </si>
  <si>
    <t xml:space="preserve">1:38 PM - 1:54 PM </t>
  </si>
  <si>
    <t xml:space="preserve">
Pablo is not very happy when some jammy fingerprints appear on his picture, but the fingerprints want to stay. After all, they insist, Pablo made them too! </t>
  </si>
  <si>
    <t xml:space="preserve"> Steven's Surprise</t>
  </si>
  <si>
    <t xml:space="preserve">
Mayor Ladymaus wants to reward Steven De Gannet with a new beach watch tower, but Sylvia finds it's nearly impossible to keep the surprise a secret from Steven. </t>
  </si>
  <si>
    <t xml:space="preserve"> A Place To Play</t>
  </si>
  <si>
    <t xml:space="preserve">
Wanda and Alien are trying to play a game of cards with a bit of peace and quiet but they keep getting interrupted by everyone. They decide to build a den using Alien's magic so they can sit and play together. </t>
  </si>
  <si>
    <t xml:space="preserve"> The Regeneration</t>
  </si>
  <si>
    <t xml:space="preserve">
dirtgirl cracks scrapboy's pirate code unlocking a rethink of the three arrhs joke. dirtgirl reboots the 3Rs conversation to reduce the use of the recycling message. </t>
  </si>
  <si>
    <t xml:space="preserve"> Crystal And The Crock-a-doodle-don't</t>
  </si>
  <si>
    <t xml:space="preserve">
Crystal expects a rooster to crow when the sun comes up but learns her new friend wants to finish his morning routine first. The Bears learn that routines can make you feel ready to accomplish your task. </t>
  </si>
  <si>
    <t xml:space="preserve"> Old Reliable</t>
  </si>
  <si>
    <t xml:space="preserve">
Mr Pteranodon and Mr Lambeosaurus take all the kids to see a field of geysers - holes in the ground that hot water shoots out from! </t>
  </si>
  <si>
    <t xml:space="preserve"> Now We Are Six To Ten</t>
  </si>
  <si>
    <t xml:space="preserve">
Are you sitting comfortably? Then we'll begin a bedtime story all about Numberblocks Six to Ten. </t>
  </si>
  <si>
    <t xml:space="preserve"> By Sled Or Snowshoe / The Shortest Birthday</t>
  </si>
  <si>
    <t xml:space="preserve">
Grandpa Nat and Nina are out in the field observing an active volcano when it erupts! / It's winter solstice and Trini's birthday. Molly and Tooey have planned the perfect present - a trip to Qyah's best bird-watching spot. </t>
  </si>
  <si>
    <t xml:space="preserve"> Rain, Hail Or Shine: 5</t>
  </si>
  <si>
    <t xml:space="preserve">
Kiya &amp; Jemima visit Noongar Country in Western Australia! Join Rachael &amp; Hunter with Teresa Moore as they go on a numbat adventure &amp; bake delicious chocolate river mint brownies. Through The Windows, we learn about the wind. </t>
  </si>
  <si>
    <t xml:space="preserve"> Amy's Package</t>
  </si>
  <si>
    <t xml:space="preserve">
When the Bananas agree to take a package to Amy they discover that it presents them with lots of problems! </t>
  </si>
  <si>
    <t xml:space="preserve"> Cream Pie Fun</t>
  </si>
  <si>
    <t xml:space="preserve">
What's happening in The Wiggles World today? Anthony has made a delicious cream pie and remembers a story from when he was younger. How did Simon and Lachy end up with pie and cream on their faces? Oh, Anthony! </t>
  </si>
  <si>
    <t xml:space="preserve"> Go Jet Academy, Weather Prediction Predicament</t>
  </si>
  <si>
    <t xml:space="preserve">
Cadets all over the island tune in to watch Foz present the first Go Jet Academy weather report. The Go Jetters are using high-tech balloons and sea-buoys to predict the weather and today's forecast is sunny! </t>
  </si>
  <si>
    <t xml:space="preserve"> The Case Of The Annoying Butterflies</t>
  </si>
  <si>
    <t xml:space="preserve">
A strange new kind of butterfly is pestering the toys in Toyland - just when Queen Sparkllewings is organising a butterfly ball. Noddy has to find out what's going on fast! </t>
  </si>
  <si>
    <t xml:space="preserve"> Where Is Bear? With Nakkiah Lui</t>
  </si>
  <si>
    <t xml:space="preserve">4:48 PM - 4:53 PM </t>
  </si>
  <si>
    <t xml:space="preserve">
Have you seen bear? Help writer/actor Nakkiah Lui and Play School's Big Ted find 'Bear' in Jonathan Bentley's adventurous and endearing picture book 'Where Is Bear?' </t>
  </si>
  <si>
    <t xml:space="preserve"> Smart Thing</t>
  </si>
  <si>
    <t xml:space="preserve">4:53 PM - 5:01 PM </t>
  </si>
  <si>
    <t xml:space="preserve">
Norbet accidentally takes the key ingredient for the Olobob's cake whilst showing off his new Smart Thing, but Chatty Matty manages to find Norbet just in time. </t>
  </si>
  <si>
    <t xml:space="preserve"> Catboy's Tricky Ticket</t>
  </si>
  <si>
    <t xml:space="preserve">
Catboy only has two tickets to the Jayden Houston concert and has to decide which of his best friends to take to the show. Owlette and Gekko offer him presents to sway his decision. </t>
  </si>
  <si>
    <t xml:space="preserve"> Who Is Sleepy Now?</t>
  </si>
  <si>
    <t xml:space="preserve">
Kiri and Lou can't sleep. Pania says she'll sing them a song, as long as they stay awake for the whole thing. </t>
  </si>
  <si>
    <t xml:space="preserve"> Frizzy's Big Show!</t>
  </si>
  <si>
    <t xml:space="preserve">
When a TV crew shows up to film real life rescues on Kangaroo Beach, Frizzy vows to become world famous by being rescued. </t>
  </si>
  <si>
    <t xml:space="preserve"> The Wonder Gang And The Octopus Question</t>
  </si>
  <si>
    <t xml:space="preserve">
The gang face the question of why an octopus has eight arms. With the help of Quinton, Quidget and Quest, they soon discover that octopuses are one of the most unusual creatures in the ocean. </t>
  </si>
  <si>
    <t xml:space="preserve"> Buttercups, Daisies And Dandelions</t>
  </si>
  <si>
    <t xml:space="preserve">
Cousin Chloe, Peppa and George pick flowers making daisy-chains and transforming George into a fearsome dandy-lion. </t>
  </si>
  <si>
    <t xml:space="preserve"> Super Boo-ster</t>
  </si>
  <si>
    <t xml:space="preserve">
Boo becomes super-charged when Remy gives him a snuzzle in his charging dock. Being super-charged is great, but it proves to be problematic when they need Boo to wind down when an important critic visits Shrimpy's. </t>
  </si>
  <si>
    <t xml:space="preserve"> Funky Frames</t>
  </si>
  <si>
    <t xml:space="preserve">
Yummble teases Wingston when he wears his favourite pair of glasses to school. </t>
  </si>
  <si>
    <t xml:space="preserve"> Muffin Cone</t>
  </si>
  <si>
    <t xml:space="preserve">
When Muffin can't stop sucking her thumb, she has to wear a cone of shame. But the cone gets in her way and she can no longer play 'sandwich shop' with Bluey and Bingo. </t>
  </si>
  <si>
    <t xml:space="preserve"> The Tale Of The Hero Rabbit</t>
  </si>
  <si>
    <t xml:space="preserve">
When a band of desperate mice mistake Benjamin for a hero and enlist him to retrieve their stolen peas, Benjamin gets more than he bargained for. </t>
  </si>
  <si>
    <t xml:space="preserve"> Cheetah Cheater</t>
  </si>
  <si>
    <t xml:space="preserve">
A wildlife film inspires Pidsley the cat to play a prank on the flock by disguising himself as a leopard. Shaun is convinced there is a huge beast on the loose and concocts a plan to catch it. </t>
  </si>
  <si>
    <t xml:space="preserve"> Andy And The Grasshopper Mouse</t>
  </si>
  <si>
    <t xml:space="preserve">
Andy jets off in his safari-mobile to the Sonoran desert in America in search of a mystery sound and a cactus that accidentally got broken back at Safari World. </t>
  </si>
  <si>
    <t xml:space="preserve"> Dinosauroid</t>
  </si>
  <si>
    <t xml:space="preserve">
When Dana and Saara discover how Troodon could have evolved to become a human-like dinosaur called a "Dinosauroid", the two sisters imagine a series of competitions to determine who was better: Humanoid or Dinosauroid. </t>
  </si>
  <si>
    <t xml:space="preserve"> King's Pet</t>
  </si>
  <si>
    <t xml:space="preserve">
When King has to leave the castle for a day, he asks Mouse and Dragon to housesit. By accident, Mouse lets King's favourite pet, a falcon, free. </t>
  </si>
  <si>
    <t>Monday, 5 Jul</t>
  </si>
  <si>
    <t xml:space="preserve"> Miffy's Car Wash</t>
  </si>
  <si>
    <t xml:space="preserve">5:07 AM - 5:15 AM </t>
  </si>
  <si>
    <t xml:space="preserve">
When a trip to the supermarket leaves the car covered in mud, Miffy and Grunty think it would be fun to wash it clean again - but it's not as easy as it looks! </t>
  </si>
  <si>
    <t xml:space="preserve"> The Wedding Cake Caper</t>
  </si>
  <si>
    <t xml:space="preserve">5:16 AM - 5:27 AM </t>
  </si>
  <si>
    <t xml:space="preserve">
There's a wedding at the Furchester Hotel and Gonger has made the biggest most beautiful cake ever. Phoebe and Furgus have to carry the cake from the kitchen to the garden, but can they make it with the cake intact? </t>
  </si>
  <si>
    <t>Hoot Hoot Go!</t>
  </si>
  <si>
    <t xml:space="preserve"> The Hootastic Choir</t>
  </si>
  <si>
    <t xml:space="preserve">5:27 AM - 5:32 AM </t>
  </si>
  <si>
    <t xml:space="preserve">
The Owl Pals are putting on a special concert for their toys - but they can't agree on which song to sing. How are they going to put on the best concert ever for the toys without the right song to sing? </t>
  </si>
  <si>
    <t xml:space="preserve"> How To Bathe Your Dragon</t>
  </si>
  <si>
    <t xml:space="preserve">
Norville falls in mud and needs to take a bath - but dragons don't like baths. Wally turns bath time into a party in order to get his muddy friend clean. </t>
  </si>
  <si>
    <t xml:space="preserve"> Tram</t>
  </si>
  <si>
    <t xml:space="preserve">
Little Ted and his friend Teo go on another big adventure. This time they're exploring from the inside of a tram. </t>
  </si>
  <si>
    <t xml:space="preserve"> Don't Get Pushy</t>
  </si>
  <si>
    <t xml:space="preserve">
Telly is upset when Rosita pushes Baby Bear by accident because she is too excited; but with the help of her friends on Sesame Street, she learns how to control herself. </t>
  </si>
  <si>
    <t xml:space="preserve"> Unplugged</t>
  </si>
  <si>
    <t xml:space="preserve">
Digby and Chips find a mysterious new toy at the end of a chain. They have epic fun with it, until it breaks. Then they discover it's actually the plug for the lake and Grumpy has become trapped as the lake water drains away! </t>
  </si>
  <si>
    <t xml:space="preserve"> Sisters</t>
  </si>
  <si>
    <t xml:space="preserve">6:40 AM - 6:48 AM </t>
  </si>
  <si>
    <t xml:space="preserve">
Rubee decides she wants a sister &amp; tries lots of ways to have one &amp; do sisterly things. But when Debee is hurt because Rubee's been ignoring her, Rubee realises that having a best friend is just as good as having a sister. </t>
  </si>
  <si>
    <t>Rusty Rivets</t>
  </si>
  <si>
    <t xml:space="preserve"> Rusty's Rex Rescue</t>
  </si>
  <si>
    <t xml:space="preserve">
When Liam gets trapped atop a tall stack of junk with his stuffed dinosaur, Rusty designs a Jurassic rescue. </t>
  </si>
  <si>
    <t>Thomas And Friends: Big World! Big Adventures!</t>
  </si>
  <si>
    <t xml:space="preserve">Series 22 </t>
  </si>
  <si>
    <t xml:space="preserve"> Number One Engine</t>
  </si>
  <si>
    <t xml:space="preserve">
Thomas gets into trouble when racing with Hong-Mei, another blue, number one tank engine. </t>
  </si>
  <si>
    <t xml:space="preserve"> The Teddy Bear Badge</t>
  </si>
  <si>
    <t xml:space="preserve">
Duggee and the squirrels take their teddy bears out for a picnic. But hang on - who does that HUGE teddy belong to? Oh! That's not a teddy, it's Beryl and she's a real bear! She wants to join in the fun too! </t>
  </si>
  <si>
    <t>Ben And Holly's Little Kingdom</t>
  </si>
  <si>
    <t xml:space="preserve"> Tooth Fairy</t>
  </si>
  <si>
    <t xml:space="preserve">7:20 AM - 7:35 AM </t>
  </si>
  <si>
    <t xml:space="preserve">
Ben and Holly are excited when they learn that Nanny Plum is a Tooth Fairy at night, and go along with her to pick up a little girl's tooth. But the little girl is not so little - she's a human and much bigger than them! </t>
  </si>
  <si>
    <t xml:space="preserve"> Dog Loves A Small Adventure</t>
  </si>
  <si>
    <t xml:space="preserve">7:36 AM - 7:43 AM </t>
  </si>
  <si>
    <t xml:space="preserve">
Dog loses his voice and Pug has to read a book. Pug goes on an adventure with the bookshop mice. They enter the body of Dog and find his heart and tummy although Pug loses the bookshop mice. </t>
  </si>
  <si>
    <t xml:space="preserve"> Camper</t>
  </si>
  <si>
    <t xml:space="preserve">7:43 AM - 7:55 AM </t>
  </si>
  <si>
    <t xml:space="preserve">
When the Hoomans go on a holiday in a camper the Floogals find themselves along for the ride. But what is this strange, shrunken, moving house? And why would anyone choose to get in one? </t>
  </si>
  <si>
    <t xml:space="preserve"> Recycling</t>
  </si>
  <si>
    <t xml:space="preserve">
Mummy Pig tells Peppa and George that bottles don't go in the bin, they go into a special green box to be recycled. Old newspapers go in a red box and tins go in a blue box. Peppa and George have fun filling the boxes. </t>
  </si>
  <si>
    <t xml:space="preserve"> Camping</t>
  </si>
  <si>
    <t xml:space="preserve">
While on a camping holiday, Bluey makes a new friend called Jean-Luc. Bluey may not understand him, but they find common language playing and hunting for a wild Daddy pig. </t>
  </si>
  <si>
    <t xml:space="preserve"> Paddington Finds Buried Treasure</t>
  </si>
  <si>
    <t xml:space="preserve">
Jonathan and Paddington dig up some broken pottery. It turns out it's not Roman, but a statue made by Mrs Brown. But who broke it? Was it Judy's guilty secret? Or was it Mr Brown? </t>
  </si>
  <si>
    <t xml:space="preserve"> Winning Friends</t>
  </si>
  <si>
    <t xml:space="preserve">
Nella meets her match at Castlehaven's Friendship Games, when a new friend becomes determined to win at any cost. </t>
  </si>
  <si>
    <t xml:space="preserve"> Juggle Me This</t>
  </si>
  <si>
    <t xml:space="preserve">
Visiting the Jungle, Bop and Boo meet their monkey friends, Chika and Chuka. </t>
  </si>
  <si>
    <t xml:space="preserve"> Sleepover</t>
  </si>
  <si>
    <t xml:space="preserve">
Nighttime sounds are scaring Bobble at Deeno's sleepover, until Glow Joe sheds some light on the forest. </t>
  </si>
  <si>
    <t xml:space="preserve">Episode 140 </t>
  </si>
  <si>
    <t xml:space="preserve"> The Jelly Bub</t>
  </si>
  <si>
    <t xml:space="preserve">
The Bananas, Morgan and Rat try to win a competition. </t>
  </si>
  <si>
    <t>Play School: Acknowledgement Of Country</t>
  </si>
  <si>
    <t>9:01 AM - 9:29 AM</t>
  </si>
  <si>
    <t xml:space="preserve">
Join Luke, Miranda and Hunter to give an Acknowledgement of Country in this specialEpisode of Play School celebrating Australia's First People. </t>
  </si>
  <si>
    <t xml:space="preserve"> The Return Of The Fairy Tale Helpers</t>
  </si>
  <si>
    <t xml:space="preserve">
When the gingerbread house from "Hansel and Gretel" falls, the Fairytale Helpers wonder what might hold the walls together. What if they use frosting? Let's try! </t>
  </si>
  <si>
    <t xml:space="preserve"> Hula Hoop Symphony</t>
  </si>
  <si>
    <t xml:space="preserve">
The Wiggles have so much fun playing with their hula hoops that they decide to form a hula hoop symphony! Spinning a hula hoop and singing at the same time makes Lachy pretty sleepy, so they need your help to wake him up! </t>
  </si>
  <si>
    <t>Waffle The Wonder Dog</t>
  </si>
  <si>
    <t xml:space="preserve"> Meeting Waffle</t>
  </si>
  <si>
    <t xml:space="preserve">
The Brooklyn-Bells get back from their wedding to find a lost pup hiding in the presents. </t>
  </si>
  <si>
    <t xml:space="preserve"> I Am Collecting A Collection</t>
  </si>
  <si>
    <t xml:space="preserve">
Charlie is only missing one dinosaur from his immaculate collection and it's the hardest one to get... the Gigantasauras! Lola is inspired to start her very own collection, but what should she collect? </t>
  </si>
  <si>
    <t xml:space="preserve"> In A Fix</t>
  </si>
  <si>
    <t xml:space="preserve">
Bop has a lot of things to fix, but today he decides to make things even better than they were before. </t>
  </si>
  <si>
    <t xml:space="preserve"> Class Trip To The Library</t>
  </si>
  <si>
    <t xml:space="preserve">
Daniel and his friends are excited to go on a field trip to the library, but they arrive to find that it's closed. Together, they learn that sometimes plans may change, but they can do things in a different way! </t>
  </si>
  <si>
    <t xml:space="preserve"> Frog</t>
  </si>
  <si>
    <t xml:space="preserve">11:10 AM - 11:20 AM </t>
  </si>
  <si>
    <t xml:space="preserve">
Bing finds a frog in the garden and wants to keep it so he and Sula make the frog a 'house' in a bucket. But froggy doesn't like her new home and hops out. </t>
  </si>
  <si>
    <t xml:space="preserve"> The Favourite Tree</t>
  </si>
  <si>
    <t xml:space="preserve">11:20 AM - 11:32 AM </t>
  </si>
  <si>
    <t xml:space="preserve">
Little Field Mouse and Little Nutbrown Hare's favourite tree falls over in a summer storm. They're sad until they discover the fallen tree provides an exciting new place to explore. </t>
  </si>
  <si>
    <t xml:space="preserve">Series 2015 </t>
  </si>
  <si>
    <t xml:space="preserve"> Round And Round: 1</t>
  </si>
  <si>
    <t xml:space="preserve">11:32 AM - 11:59 AM </t>
  </si>
  <si>
    <t xml:space="preserve">
Join Eddie and Zindzi as they play the 'Spinners Are Grinners' Game Show, decorate hoops, see children spinning in the park through the windows, make and decorate clowns and fly like birds and butterflies. </t>
  </si>
  <si>
    <t xml:space="preserve"> Tickly</t>
  </si>
  <si>
    <t xml:space="preserve">
The Teletubbies enjoy doing 'Round and Round the Garden', especially the end of the rhyme where they all tickle each other. The Tiddlytubbies have tickly fun too. </t>
  </si>
  <si>
    <t xml:space="preserve"> Dibillo Coming To Tea</t>
  </si>
  <si>
    <t xml:space="preserve">12:15 PM - 12:41 PM </t>
  </si>
  <si>
    <t xml:space="preserve">
Mr Onion is very pleased that his best friend Dibillo wants to visit his bridge for tea. Mr Onion waits patiently for his best friend - but where is Dibillo? </t>
  </si>
  <si>
    <t>Five Minutes More</t>
  </si>
  <si>
    <t xml:space="preserve"> Snowy Story</t>
  </si>
  <si>
    <t xml:space="preserve">
In the Arctic Circle three explorers realise they can solve their problems by sharing their supplies. </t>
  </si>
  <si>
    <t xml:space="preserve"> Round And Round</t>
  </si>
  <si>
    <t xml:space="preserve">
Mother Clanger closes her garden to visitors to get a bit of peace. She never imagined the problems this would cause for the Soup Dragon and, ultimately, for Major Clanger. </t>
  </si>
  <si>
    <t xml:space="preserve"> More About Covering</t>
  </si>
  <si>
    <t xml:space="preserve">
The Twirlywoos watch a man cover his car in cleaning foam. Great BigHoo &amp; Toodloo investigate the spray nozzle. Toodloo manages to get it to work but when Chickedy &amp; Chick have a go, the spray nozzle squirts foam everywhere. </t>
  </si>
  <si>
    <t xml:space="preserve"> Baby Jake Loves Building</t>
  </si>
  <si>
    <t xml:space="preserve">
Baby Jake and Sydney the monkey go on a tropical adventure and use coconut shells to build towers. </t>
  </si>
  <si>
    <t>Sarah And Duck</t>
  </si>
  <si>
    <t xml:space="preserve"> Picture Planes</t>
  </si>
  <si>
    <t xml:space="preserve">
When Sarah and Duck are racing paper planes, they chance upon an exciting discovery. </t>
  </si>
  <si>
    <t>Mister Maker</t>
  </si>
  <si>
    <t xml:space="preserve">
Mister Maker makes a fantastic picture using tennis balls, shows how to paint with sponges and creates realistic spaghetti bolognese that looks really tasty! </t>
  </si>
  <si>
    <t>Ready, Jet, Go!</t>
  </si>
  <si>
    <t xml:space="preserve"> Souped-up Saucer</t>
  </si>
  <si>
    <t xml:space="preserve">
The Propulsion Saucer gets an upgrade! It's souped-up with a robotic arm; a mini-on-board "lab"; a co-pilot area; and even some fun, new horns. The kids and Sunspot are excited to see the "new" saucer in action. </t>
  </si>
  <si>
    <t xml:space="preserve"> Solar Train</t>
  </si>
  <si>
    <t xml:space="preserve">2:07 PM - 2:20 PM </t>
  </si>
  <si>
    <t xml:space="preserve">
Tricia Troodon, a younger, hotshot conductor invites everyone to see her new train - the Solar Train! </t>
  </si>
  <si>
    <t xml:space="preserve"> Swap</t>
  </si>
  <si>
    <t xml:space="preserve">2:21 PM - 2:33 PM </t>
  </si>
  <si>
    <t xml:space="preserve">
Introducing Dirtboy and Scrapgirl! What happens when everyone in dirtgirlworld swaps jobs? </t>
  </si>
  <si>
    <t xml:space="preserve"> Melody And The Magic Hole</t>
  </si>
  <si>
    <t xml:space="preserve">2:33 PM - 2:45 PM </t>
  </si>
  <si>
    <t xml:space="preserve">
Melody thinks she has discovered a magic hole with a magical fairy living in it. But when she learns it is a rabbit's hole, Melody wants to make friends with the grumpy rabbit but doesn't know how. </t>
  </si>
  <si>
    <t>Dot.</t>
  </si>
  <si>
    <t xml:space="preserve"> Ice Cream Remix</t>
  </si>
  <si>
    <t xml:space="preserve">2:45 PM - 2:57 PM </t>
  </si>
  <si>
    <t xml:space="preserve">
Dot struggles to create an ice cream flavour that's both tasty and new in time to win a contest. </t>
  </si>
  <si>
    <t xml:space="preserve"> Numberblobs</t>
  </si>
  <si>
    <t xml:space="preserve">2:57 PM - 3:03 PM </t>
  </si>
  <si>
    <t xml:space="preserve">
Sing along to the Numberblobs counting song with the Numberblocks' favourite friends. </t>
  </si>
  <si>
    <t xml:space="preserve"> Grandpa's Drum/have Canoe, Will Paddle</t>
  </si>
  <si>
    <t xml:space="preserve">
When Grandpa tells Molly he lost his songs when he gave his drum away, she goes on a mission to find his drum. / The Qyah Canoers are ready for their first competition but Molly, Tooey and Trini don't know how to canoe! </t>
  </si>
  <si>
    <t xml:space="preserve"> Carnival Of Animals: 1</t>
  </si>
  <si>
    <t xml:space="preserve">
Justine and Eddie are joined by some special musical guests! Come along as they play with the animal puppet theatre, create musical instruments and dress up as a lion. Plus, see some lions through the windows. </t>
  </si>
  <si>
    <t xml:space="preserve"> Bubbles</t>
  </si>
  <si>
    <t xml:space="preserve">
When the Bananas accidentally put too much soap in their washing machine, it looks like all of Cuddlestown will soon be swamped by millions of bubbles. </t>
  </si>
  <si>
    <t xml:space="preserve"> It's Sunny Today</t>
  </si>
  <si>
    <t xml:space="preserve">
What's happening in The Wiggles World today? James and Paul the Dancing Waiter are serving up pretzels at Le James Cafe and we can all join in doing the 'Do the Pretzel' dance! </t>
  </si>
  <si>
    <t xml:space="preserve"> Funky Fireflies</t>
  </si>
  <si>
    <t xml:space="preserve">
Grandmaster Glitch is aboard Grim HQ and looking on the computer for plants he could grow for Tala. She showed him a new plant app on her tablet and he wants to add some photos to it. </t>
  </si>
  <si>
    <t>Kiddets</t>
  </si>
  <si>
    <t xml:space="preserve"> A Day In The Life</t>
  </si>
  <si>
    <t xml:space="preserve">
Dapper makes a documentary film about what all the Kiddets do at the space academy. Stripes is unsure of his purpose in the group, until there's an emergency with a balloon machine and Stripes the Captain comes to the rescue! </t>
  </si>
  <si>
    <t>Play School Art Time</t>
  </si>
  <si>
    <t xml:space="preserve"> Shape Jar</t>
  </si>
  <si>
    <t xml:space="preserve">4:52 PM - 5:04 PM </t>
  </si>
  <si>
    <t xml:space="preserve">
In thisEpisode of Art Time we discover fun and dynamic shapes and how to include them in art! Join Matt as he uses a Shape Jar to make interesting artworks from all kinds of shapes to go on display in the Art Time Gallery. </t>
  </si>
  <si>
    <t xml:space="preserve"> Gekko And Missing Gekko-mobile</t>
  </si>
  <si>
    <t xml:space="preserve">5:05 PM - 5:17 PM </t>
  </si>
  <si>
    <t xml:space="preserve">
Gekko loses the Gekko-Mobile just when they need it the most - Romeo is egging the city with super stink eggs and the Gekko-Mobile's camouflage could save the day. But an embarrassed Gekko won't admit it's lost. </t>
  </si>
  <si>
    <t xml:space="preserve"> Small</t>
  </si>
  <si>
    <t xml:space="preserve">5:18 PM - 5:24 PM </t>
  </si>
  <si>
    <t xml:space="preserve">
Kiri and Lou meet a shy little creature called Small. It turns out she's a fan and she's even written a song about them. </t>
  </si>
  <si>
    <t xml:space="preserve"> The Great Guinea Pig Race</t>
  </si>
  <si>
    <t xml:space="preserve">5:25 PM - 5:38 PM </t>
  </si>
  <si>
    <t xml:space="preserve">
When Sarah and James get a new pet guinea pig from their uncle, Fireman Sam, it doesn't take long for it to escape. </t>
  </si>
  <si>
    <t xml:space="preserve"> The Wonder Gang And The Penguin Question</t>
  </si>
  <si>
    <t xml:space="preserve">5:38 PM - 5:50 PM </t>
  </si>
  <si>
    <t xml:space="preserve">
The Wonder Gang love penguins, but they need to find out if they are waterproof. They enlist Quidget's help to work out what being waterproof means. A chance discovery by Quest out in the field might hold the answer. </t>
  </si>
  <si>
    <t xml:space="preserve"> The Marble Run</t>
  </si>
  <si>
    <t xml:space="preserve">
Peppa, George, Rebecca and Richard Rabbit have so much fun playing with the marble run. Though when Daddy Pig joins in, the marble run gets much bigger. </t>
  </si>
  <si>
    <t xml:space="preserve"> Pup Sitting Peaches</t>
  </si>
  <si>
    <t xml:space="preserve">
Remy and Boo take care of Peaches while Mr Periwinkle is away. But when Peaches accidently destroys Mr Periwinkle's 'How To Take Care Of Peaches' binder, they're left without instructions on how to keep Peaches happy. </t>
  </si>
  <si>
    <t>Love Monster</t>
  </si>
  <si>
    <t xml:space="preserve"> Make Something Epic Day</t>
  </si>
  <si>
    <t xml:space="preserve">
Love Monster wants to create an epic fort for his friends but isn't quite sure how. </t>
  </si>
  <si>
    <t xml:space="preserve"> Duck Cake</t>
  </si>
  <si>
    <t xml:space="preserve">
Bluey wants to help Dad make Bingo's birthday cake, but first she must put away her toys. But nothing can tempt her to clean up, until Dad drops the cake. </t>
  </si>
  <si>
    <t xml:space="preserve"> The Tale Of The Falling Rock</t>
  </si>
  <si>
    <t xml:space="preserve">
With a landslide about to fall into the valley, Peter and his friends realise that a hibernating Mrs Tiggy Winkle is in destruction's path! Can these friends avert disaster? </t>
  </si>
  <si>
    <t xml:space="preserve"> Ewe've Been Framed</t>
  </si>
  <si>
    <t xml:space="preserve">
When Shaun accidentally breaks the Farmer's glasses, he and Bitzer have their work cut out trying to prevent their short-sighted master from having mishaps around the farm. </t>
  </si>
  <si>
    <t xml:space="preserve"> Andy And The Lions</t>
  </si>
  <si>
    <t xml:space="preserve">6:47 PM - 7:04 PM </t>
  </si>
  <si>
    <t xml:space="preserve">
When flies overrun the lion enclosure at Safari World, Andy jets off to Africa in his safari-mobile to see how lions in the wild deal with flies. </t>
  </si>
  <si>
    <t xml:space="preserve"> Dino Dana Says</t>
  </si>
  <si>
    <t xml:space="preserve">7:05 PM - 7:16 PM </t>
  </si>
  <si>
    <t xml:space="preserve">
While visiting the vet office where her Mum works, Dana investigates the possibility that dinosaurs mimicked each other, like some modern birds do. </t>
  </si>
  <si>
    <t xml:space="preserve">Episode 95 </t>
  </si>
  <si>
    <t xml:space="preserve"> Puppet Show</t>
  </si>
  <si>
    <t xml:space="preserve">7:16 PM - 7:31 PM </t>
  </si>
  <si>
    <t xml:space="preserve">
Olive and Otto have to crack a case in which a group of people have been turned into puppets. </t>
  </si>
  <si>
    <t>Tuesday, 6 Jul</t>
  </si>
  <si>
    <t xml:space="preserve"> Miffy And The Playhouse</t>
  </si>
  <si>
    <t xml:space="preserve">
When an autumn storm blows down a much-loved tree, Boris offers to turn it into a play house. All the children think that's a great idea - but they can't agree on what sort of house it should be. </t>
  </si>
  <si>
    <t xml:space="preserve"> Saved By The Bell</t>
  </si>
  <si>
    <t xml:space="preserve">5:15 AM - 5:26 AM </t>
  </si>
  <si>
    <t xml:space="preserve">
Furgus buys a brand new bell for the hotel and he is very excited about his new purchase! But when the bell arrives, he can't seem to find anywhere to put it. </t>
  </si>
  <si>
    <t xml:space="preserve"> The Perfect Piratey Picnic Spot</t>
  </si>
  <si>
    <t xml:space="preserve">
The Owl Pals are off to search for the Perfect Piratey Picnic Spot with Pirate Hootbeard, but they lose their special map showing the perfect picnic spot! How can they have a picnic without the perfect piratey picnic spot? </t>
  </si>
  <si>
    <t xml:space="preserve"> Dragon Hiccups</t>
  </si>
  <si>
    <t xml:space="preserve">
Wally must find the strange ingredients of a magical potion to cure Norville's bad case of dragon hiccups. </t>
  </si>
  <si>
    <t xml:space="preserve"> Fire Engine</t>
  </si>
  <si>
    <t xml:space="preserve">
Little Ted and his friend Teo go on another big adventure. This time Marian the fire fighter is taking them for a ride in the fire truck. Look out everyone, here comes fire fighter Little Ted! </t>
  </si>
  <si>
    <t xml:space="preserve"> School Of Chickens</t>
  </si>
  <si>
    <t xml:space="preserve">
Elmo helps Professor Buck Awe, played by Saturday Night Live's Taran Killam, teach a class of chickens using strategies he learned in preschool. </t>
  </si>
  <si>
    <t xml:space="preserve"> Science Vs. Magic</t>
  </si>
  <si>
    <t xml:space="preserve">
Digby's mechanical wings have broken and Fizzy and Grumpy enter into a competition to see who's best at getting Digby airborne again: magic versus science. </t>
  </si>
  <si>
    <t xml:space="preserve"> Too Many Cooks</t>
  </si>
  <si>
    <t xml:space="preserve">
When Barry runs a Bake Off at the cafe Mamma Bee and Aunty Bee can't decide what to bake and decide to compete against each other. </t>
  </si>
  <si>
    <t xml:space="preserve"> Rusty's Park N' Fly</t>
  </si>
  <si>
    <t xml:space="preserve">
When Mr. Higgins' remote control plane won't land, Rusty and the gang must bring it down safely. </t>
  </si>
  <si>
    <t xml:space="preserve"> Forever And Ever</t>
  </si>
  <si>
    <t xml:space="preserve">7:01 AM - 7:12 AM </t>
  </si>
  <si>
    <t xml:space="preserve">
Gordon has a tantrum about all the changes being made to the railway. </t>
  </si>
  <si>
    <t xml:space="preserve"> The Making Music Badge</t>
  </si>
  <si>
    <t xml:space="preserve">
When the Squirrels find Duggee playing saxophone, they want to have a go too. The squirrels make their own musical instruments, playing pots, balloons, tins, water and tubes, but boy are they loud! </t>
  </si>
  <si>
    <t xml:space="preserve"> The Elf Windmill</t>
  </si>
  <si>
    <t xml:space="preserve">
King Thistle wants bread for his Royal breakfast, but there isn't any flour in the castle. Mr Elf takes Holly, Ben and Nanny Plum to the Elf Windmill to find out why it takes so long to make flour. </t>
  </si>
  <si>
    <t xml:space="preserve"> Dog Loves A Quest</t>
  </si>
  <si>
    <t xml:space="preserve">7:35 AM - 7:42 AM </t>
  </si>
  <si>
    <t xml:space="preserve">
Dog and Pug help Doris the Donkey on her quest to become a unicorn. She has to pass three tests if she wants to succeed. However, Doris figures out that she is much better staying as a donkey and not being a unicorn. </t>
  </si>
  <si>
    <t xml:space="preserve"> Library</t>
  </si>
  <si>
    <t xml:space="preserve">7:42 AM - 7:54 AM </t>
  </si>
  <si>
    <t xml:space="preserve">
When Boomer uses his folded Fizzer as a bookmark in one of Girl Hooman's books, it ends up getting taken to the library. The Floogals go the library too, desperate to get the Fizzer back. </t>
  </si>
  <si>
    <t xml:space="preserve"> The Boat Pond</t>
  </si>
  <si>
    <t xml:space="preserve">
Peppa, her family and friends are playing at the pond with their toy boats. Everyone has a boat to play with except Rebecca Rabbit. Daddy Pig makes Rebecca a very special paper boat out of newspaper. </t>
  </si>
  <si>
    <t xml:space="preserve"> Mount Mumandad</t>
  </si>
  <si>
    <t xml:space="preserve">
Bingo and Bluey have five minutes to bed, just enough time to race to the summit of Mount Mumandad! But facing powerful storms, avalanches and stinky spots, this will take teamwork. </t>
  </si>
  <si>
    <t xml:space="preserve"> Paddington Learns The Violin</t>
  </si>
  <si>
    <t xml:space="preserve">
Judy does not like violin lessons so she hides from Ms Potts. Paddington takes up the challenge. Watch out, ears! </t>
  </si>
  <si>
    <t xml:space="preserve"> Willow Gets To The Root Of It</t>
  </si>
  <si>
    <t xml:space="preserve">
When Nella's clubhouse tree loses its luster, Nella and her friends must get to the root of the problem. </t>
  </si>
  <si>
    <t xml:space="preserve"> Brave Heroes</t>
  </si>
  <si>
    <t xml:space="preserve">
Bop and Boo befriend Franny, a spunky and imaginative little fox, and together they set off on a most heroic adventure to find Bunny Ma's lost sun hat. </t>
  </si>
  <si>
    <t xml:space="preserve"> Happy Gurdy Day</t>
  </si>
  <si>
    <t xml:space="preserve">
The Olobobs invite everyone to Gurdy's 'lots-of-birthdays' birthday, with the help of beatboxing Noisy Bean! </t>
  </si>
  <si>
    <t xml:space="preserve">Episode 141 </t>
  </si>
  <si>
    <t xml:space="preserve"> Topsy's Favourite Friend</t>
  </si>
  <si>
    <t xml:space="preserve">
Topsy tries to make all her friends happy but it doesn't work out as she hoped. </t>
  </si>
  <si>
    <t xml:space="preserve"> Tracks And Trails: 1</t>
  </si>
  <si>
    <t xml:space="preserve">
Michelle and Matt create a garden path, make some colourful footprints with paint, make some delicious apricot balls, and build a big cushion mountain. Through the Windows we see a kangaroo trail! </t>
  </si>
  <si>
    <t xml:space="preserve"> Sneeze A Seasons</t>
  </si>
  <si>
    <t xml:space="preserve">
Grover wishes he didn't have a fall cold, so Rudy uses Abby's wand to change the season. But now, every time Grover sneezes, the seasons change! </t>
  </si>
  <si>
    <t xml:space="preserve"> The Transportation Parade</t>
  </si>
  <si>
    <t xml:space="preserve">
It's 'The Transportation Parade' in Wiggle Town! All The Wiggles and their friends will be driving in the parade for this fun-filled event. </t>
  </si>
  <si>
    <t xml:space="preserve"> Night Night Waffle</t>
  </si>
  <si>
    <t xml:space="preserve">
The Brooklyn-Bells wave off their guests and settle down for their first night as a family together...with Waffle, the new found pup! At bedtime, Waffle causes some disruption when he doesn't want to be left alone downstairs. </t>
  </si>
  <si>
    <t xml:space="preserve"> My Best Best Bestest Friend</t>
  </si>
  <si>
    <t xml:space="preserve">
Lola and Lotta are best friends. They do everything together. Then a new girl arrives at school and Lotta seems rather taken with her. Lola starts to feel left out. </t>
  </si>
  <si>
    <t xml:space="preserve"> Best Friends Day</t>
  </si>
  <si>
    <t xml:space="preserve">
Zap and Bop are best friends and decide to celebrate with a special day - but 'Best Friends Day' does not go as well as expected. </t>
  </si>
  <si>
    <t xml:space="preserve"> Daniel's Very Different Day</t>
  </si>
  <si>
    <t xml:space="preserve">
Daniel was expecting to have a special picnic at Katerina's house, but the day doesn't turn out quite as he had planned. Daniel learns how to adapt when his routine changes. </t>
  </si>
  <si>
    <t xml:space="preserve"> Car Park</t>
  </si>
  <si>
    <t xml:space="preserve">11:10 AM - 11:21 AM </t>
  </si>
  <si>
    <t xml:space="preserve">
Bing wants to play his car park game with Flop but Charlie is visiting and keeps messing up the game. Bing doesn't enjoy his game on his own and finds out that some games are better played together. </t>
  </si>
  <si>
    <t xml:space="preserve"> Spider's Web</t>
  </si>
  <si>
    <t xml:space="preserve">11:21 AM - 11:33 AM </t>
  </si>
  <si>
    <t xml:space="preserve">
Little Nutbrown Hare and Little Field Mouse are inspired to make a spider's web, but run into all sorts of comic trouble when they do. </t>
  </si>
  <si>
    <t xml:space="preserve"> Round And Round: 2</t>
  </si>
  <si>
    <t xml:space="preserve">
Come along with Leah and Teo as they make a garbage truck, see some children making a cardboard bus through the windows, spin the wheel on the 'Spinners Are Grinners' Game Show, make pin wheels and make a farm with the toys. </t>
  </si>
  <si>
    <t xml:space="preserve"> Spinning</t>
  </si>
  <si>
    <t xml:space="preserve">
The Teletubbies travel by Tubby Car to the Hidey Hup where they all spin around on the Tubby Spinny. </t>
  </si>
  <si>
    <t xml:space="preserve"> Colly Wobble's Suitcase</t>
  </si>
  <si>
    <t xml:space="preserve">
Colly Wobble's friends give her special things to pack in her toy suitcase. Colly Wobble takes her suitcase on a journey in storyland, and each time she opens the suitcase, the special things make her think of her friends. </t>
  </si>
  <si>
    <t xml:space="preserve"> Frown Town</t>
  </si>
  <si>
    <t xml:space="preserve">
When a clown appears in Frown Town he shows the locals how to have fun. It's not long before Frown Town becomes Clown Town! </t>
  </si>
  <si>
    <t xml:space="preserve"> The Sound Snatcher</t>
  </si>
  <si>
    <t xml:space="preserve">
A strange flying creature visits the Clangers' planet and starts eating up any music it can find - until the sounds of the Hoot Planet prove too much for it to swallow. </t>
  </si>
  <si>
    <t xml:space="preserve"> More About Round And Round</t>
  </si>
  <si>
    <t xml:space="preserve">
Toodloo shows her balancing skills and Great BigHoo, while Chickedy and Chick run and roll out of the way. </t>
  </si>
  <si>
    <t xml:space="preserve"> Baby Jake Loves To Jiggle And Shake</t>
  </si>
  <si>
    <t xml:space="preserve">
Baby Jake drives Belle the Bus on a jiggly giggly ride through the countryside. Baby Jake's voice makes lots of jiggly shaky noises that get louder when a herd of thundering elephants make the ground shake even more. </t>
  </si>
  <si>
    <t xml:space="preserve"> Hat Fuss</t>
  </si>
  <si>
    <t xml:space="preserve">
Scarf Lady needs some fresh inspiration and Sarah decides that the Hat Museum is the perfect place to visit. </t>
  </si>
  <si>
    <t>Episode 2</t>
  </si>
  <si>
    <t xml:space="preserve">
Mister Maker has fun with bubbles, creates a fabulous fish out of shiny wrappers and makes some space skittles that are out of this world. </t>
  </si>
  <si>
    <t xml:space="preserve"> Pet Sounds</t>
  </si>
  <si>
    <t xml:space="preserve">1:54 PM - 2:06 PM </t>
  </si>
  <si>
    <t xml:space="preserve">
Jet agrees to take care of Mitchell's dog Cody for the weekend. Compared to his alien pet Sunspot, it seems that Cody knows zero tricks. Jet eagerly takes on the challenge of teaching Cody to perform tricks. </t>
  </si>
  <si>
    <t xml:space="preserve"> Birdwatching</t>
  </si>
  <si>
    <t xml:space="preserve">
Arlene and Elliot introduce the kids and Laura to a new bird named Peng Protopteryx! It's a successful birdwatching/drawing day as all three birds are delighted to show off their unique feathers. </t>
  </si>
  <si>
    <t xml:space="preserve"> Choice</t>
  </si>
  <si>
    <t xml:space="preserve">2:20 PM - 2:32 PM </t>
  </si>
  <si>
    <t xml:space="preserve">
Scrapboy teaches Dirtgirl to play the game heads or tails. All decisions of the day are made with the toss of a coin. 'I flip it, I call it, I catch it, we see' becomes Scrapboy's chant of the day. </t>
  </si>
  <si>
    <t xml:space="preserve"> Crystal And The Caterpillar</t>
  </si>
  <si>
    <t xml:space="preserve">2:33 PM - 2:44 PM </t>
  </si>
  <si>
    <t xml:space="preserve">
The Bears observe a caterpillar, how it looks and feels; its movements; and model empathy by releasing it after a short time. Crystal learns that some things aren't as scary once you get to know them. </t>
  </si>
  <si>
    <t xml:space="preserve"> On The Campaign Tail</t>
  </si>
  <si>
    <t xml:space="preserve">
After the school enacts a ban on dogs, Dot embarks on a campaign to overturn the new rule. </t>
  </si>
  <si>
    <t xml:space="preserve">
The Numberblocks rescue a friendly alien who helps them build a tower to the stars. </t>
  </si>
  <si>
    <t xml:space="preserve"> Berry Itchy Day / Herring Eggs Or Bust</t>
  </si>
  <si>
    <t xml:space="preserve">
Molly and her family head to their super-secret berry-picking spot, but their trip is cut short by a swarm of pesky mosquitos./ Molly is thrilled when her cousin calls to say he's harvesting herring eggs - her favourite food. </t>
  </si>
  <si>
    <t xml:space="preserve"> Carnival Of Animals: 2</t>
  </si>
  <si>
    <t xml:space="preserve">
Join Eddie, Justine and some musical guests as they explore the xylophone and the sounds of the sea. Justine and Eddie dress up as dinosaurs, make a fishy music painting and see some underwater creatures through the windows. </t>
  </si>
  <si>
    <t xml:space="preserve"> Morgan's Café</t>
  </si>
  <si>
    <t xml:space="preserve">
The Cuddlestown playground is damaged by a storm and Morgan decides to open a cafe and raise money to pay for repairs. </t>
  </si>
  <si>
    <t xml:space="preserve"> The Curly Bird</t>
  </si>
  <si>
    <t xml:space="preserve">
What's happening in The Wiggles World today? A beautiful yellow bird in Curly Town is sad and King Sam has asked Lachy and the Curly Town bird to help cheer her up. They all dance ballet together and have a wonderful time. </t>
  </si>
  <si>
    <t xml:space="preserve"> Pirate Peril, Jamaica</t>
  </si>
  <si>
    <t xml:space="preserve">
The Grimbots are playing pirates in Grim HQ. Glitch appears dressed as a pirate captain and suggests they go in search of some real treasure; buried by his great-great-great uncle, Captain Grimbeard. Set sail for Pirate City! </t>
  </si>
  <si>
    <t xml:space="preserve"> New Friend Charlie</t>
  </si>
  <si>
    <t xml:space="preserve">
Dapper's still life art class is interrupted by the presence of a caterpillar. Everyone wants to keep it as a pet, but it disappears overnight! The Kiddets search for the caterpillar and instead discover a wonderful surprise. </t>
  </si>
  <si>
    <t xml:space="preserve"> Stick And Nature Hanging</t>
  </si>
  <si>
    <t xml:space="preserve">
Zindzi has been out and about collecting things from nature to include in her art. Join her in the Art Time studio as she uses natural materials like sticks and pine cones to build a colourful wall hanging inspired by nature! </t>
  </si>
  <si>
    <t xml:space="preserve"> Catboy's Flying Fiasco</t>
  </si>
  <si>
    <t xml:space="preserve">5:05 PM - 5:18 PM </t>
  </si>
  <si>
    <t xml:space="preserve">
When Catboy receives a scooter as a gift from an unknown aunt, something smells fishy. But when he can use it to fly, it's too good to leave at home. Too bad that it's really a "gift" from... Luna Girl! </t>
  </si>
  <si>
    <t xml:space="preserve"> The Palorchecies</t>
  </si>
  <si>
    <t xml:space="preserve">
Kiri is sad when Lou goes away to a private meeting of his species, the Palorchecies. She decides to follow him. </t>
  </si>
  <si>
    <t xml:space="preserve"> The Pontypandy Polar Bear</t>
  </si>
  <si>
    <t xml:space="preserve">
It's been snowing in Pontypandy and the local newspaper is running a competition to find the best photo of Pontypandy in the snow. Sarah is determined to win and sets off with James and his camera. </t>
  </si>
  <si>
    <t xml:space="preserve"> The Wonder Gang And The Sea Turtle Question</t>
  </si>
  <si>
    <t xml:space="preserve">
Whyla is busy preparing for a special visit to the beach when a question comes in about sea turtles. Can the gang find out why these amazing creatures lay their eggs in the sand? A photo taken by Quest might hold the answer. </t>
  </si>
  <si>
    <t xml:space="preserve"> Grandpa Pig's Metal Detector</t>
  </si>
  <si>
    <t xml:space="preserve">
When George loses his wind-up robot's metal key, Grandpa Pig uses his metal detector to find it and finds a lot of other things on the way. </t>
  </si>
  <si>
    <t xml:space="preserve"> Unhappy Campers</t>
  </si>
  <si>
    <t xml:space="preserve">5:56 PM - 6:10 PM </t>
  </si>
  <si>
    <t xml:space="preserve">
Remy, Boo and her family have planned the perfect camping trip! When things begin to go sour, Remy, Mum and Dad must band together to look for Boo out in the woods. </t>
  </si>
  <si>
    <t xml:space="preserve"> Do Something New Day</t>
  </si>
  <si>
    <t xml:space="preserve">
Love Monster needs to show Eager Beaver something new, but she's seen and done everything! </t>
  </si>
  <si>
    <t xml:space="preserve"> Handstand</t>
  </si>
  <si>
    <t xml:space="preserve">
At a party, Bingo is desperate to show off her handstand skills, while Nanna can't find a way to make herself useful. They're both feeling a bit lost, until they find each other. </t>
  </si>
  <si>
    <t xml:space="preserve"> The Tale Of Benjamin's New Map</t>
  </si>
  <si>
    <t xml:space="preserve">
After Benjamin gets lost in the woods, Peter and Lily give him a map to help him find his way home. But when the map falls into Mr Tod's hands, the rabbits must work together to stop the fox from finding their home. </t>
  </si>
  <si>
    <t xml:space="preserve"> Bitzer's New Hat</t>
  </si>
  <si>
    <t xml:space="preserve">
The Farmer gives Bitzer a horrible new hat. Bitzer is very upset as he treasured his old hat. The flock rally round to try and cheer him up with a selection of dashing alternative head-gear. </t>
  </si>
  <si>
    <t xml:space="preserve"> Andy And The Pufferfish</t>
  </si>
  <si>
    <t xml:space="preserve">
When clouds of sand block the underwater cameras back at Safari World, Andy jets off in his safari-mobile to the coral reefs of Japan to film a male pufferfish building its nest. </t>
  </si>
  <si>
    <t xml:space="preserve"> Lovey Dovey Dinos</t>
  </si>
  <si>
    <t xml:space="preserve">
When Uncle Ravi and Anjali move in together, it's clear that Anjali has a lot on her mind and Dana uses this opportunity to explore how Therizinosaurus get together with their mates. </t>
  </si>
  <si>
    <t xml:space="preserve">Episode 96 </t>
  </si>
  <si>
    <t xml:space="preserve"> Mystic Egg Pizza</t>
  </si>
  <si>
    <t xml:space="preserve">
With the help of Odd Squad, Delivery Debbie and Delivery Doug must figure out why their food is disappearing. </t>
  </si>
  <si>
    <t>Wednesday, 7 Jul</t>
  </si>
  <si>
    <t xml:space="preserve"> Dan's Sleepover</t>
  </si>
  <si>
    <t xml:space="preserve">
Dan's going to have his first ever sleepover at Miffy's house, and they're both very excited! So excited, in fact, that Dan's not sure he'll ever get to sleep - until Miffy works out what's wrong. </t>
  </si>
  <si>
    <t xml:space="preserve"> The Woof Woof Games</t>
  </si>
  <si>
    <t xml:space="preserve">
It's the annual Woof Woof Games at the Furchester Hotel, a sport competition for dogs, but when one dog sprains his paw his son has to take his place. Can Elmo &amp; Phoebe train the young pup to take on the Woof Woof Challenge? </t>
  </si>
  <si>
    <t xml:space="preserve"> Hootaluna: Moon Dancer Extraordinaire</t>
  </si>
  <si>
    <t xml:space="preserve">
Hootaluna gives the Owl Pals a Moon Dancing lesson, but her Moon Boots malfunction... and the lesson is ruined. How can Hootaluna be the best moon dancing teacher in the Giggle Galaxy if her Moon Boots don't work? </t>
  </si>
  <si>
    <t xml:space="preserve"> Picnic: Impossible</t>
  </si>
  <si>
    <t xml:space="preserve">
When the rain ruins Gina Giant's picnic, Wally and his friends prepare a surprise picnic for her inside her giant house. </t>
  </si>
  <si>
    <t xml:space="preserve"> Snow Groomer</t>
  </si>
  <si>
    <t xml:space="preserve">
Little Ted and his friend Rachael go on another big adventure. This time they are riding in a snow groomer. The snow groomer chops up the snow and smooths it out flat making it safe to ski on. </t>
  </si>
  <si>
    <t xml:space="preserve"> Snazzy Society</t>
  </si>
  <si>
    <t xml:space="preserve">
When Segi becomes upset after reading a book about her favourite character, Mando, Chris and Leela help her see that being brown is snazzy. </t>
  </si>
  <si>
    <t xml:space="preserve"> Grizel's Best Friend</t>
  </si>
  <si>
    <t xml:space="preserve">
Grizel uses Fizzy's magic 'double dust' to create a copy of herself a new best friend but she soon learns that she's actually her own worst enemy. </t>
  </si>
  <si>
    <t xml:space="preserve"> Time Capsule</t>
  </si>
  <si>
    <t xml:space="preserve">
Buzzbee is inspired by everyone else's donations for the time capsule and brings a huge number of items not realising how small the capsule is. </t>
  </si>
  <si>
    <t xml:space="preserve"> Rusty's Ski Trip Blip</t>
  </si>
  <si>
    <t xml:space="preserve">
Rusty and the gang's ski trip is thwarted by a massive rockpile on the way to Pliers Peak. </t>
  </si>
  <si>
    <t xml:space="preserve"> Thomas And The Dragon</t>
  </si>
  <si>
    <t xml:space="preserve">
Thomas is terrified when he is given the honour of bringing a dragon to the Chinese New Year celebrations. </t>
  </si>
  <si>
    <t xml:space="preserve"> The Whistling Badge</t>
  </si>
  <si>
    <t xml:space="preserve">
When Egg, the cheeky little chick goes on the run again Duggee whistles to get him back. Hang on a minute Duggee, what was that noise? A whistle? The squirrels want to learn how to whistle. </t>
  </si>
  <si>
    <t xml:space="preserve"> The Elf Band</t>
  </si>
  <si>
    <t xml:space="preserve">
Snobby King and Queen Marigold are coming to visit the Little Kingdom, and Holly and her Mummy and Daddy enlist the Elf Band to impress them. </t>
  </si>
  <si>
    <t xml:space="preserve"> Dog Loves Don Quixote</t>
  </si>
  <si>
    <t xml:space="preserve">
Pug needs a story about how to be brave. Dog and Pug meet the Spanish knight Don Quixote and his partner Sancho Panza. Pug needs saving and Don Quixote defeats the giant windmills so Pug can now confront the hairy spider. </t>
  </si>
  <si>
    <t xml:space="preserve">
Believing Fleeker has been changed into a frog, Flo and Boomer follow the frog's orders, until they become suspicious that this frog may not be Fleeker after all and rather a fascinating pond creature. </t>
  </si>
  <si>
    <t xml:space="preserve"> Traffic Jam</t>
  </si>
  <si>
    <t xml:space="preserve">
Peppa, George, Mummy Pig and Daddy Pig get caught in a traffic jam on the way to Granny and Grandpa Pigs'. They still haven't arrived when lunch is ready, so Grandpa Pig decides to bring it to them - in his wheelbarrow. </t>
  </si>
  <si>
    <t xml:space="preserve"> Kids</t>
  </si>
  <si>
    <t xml:space="preserve">
A quick trip to the shops proves tricky for Dad, when Bingo and Bluey want to play a game of 'Kids'. Now Bluey is Mum, Bingo's her baby and Dad is a very naughty boy. </t>
  </si>
  <si>
    <t xml:space="preserve"> Paddington Finds A Hobby</t>
  </si>
  <si>
    <t xml:space="preserve">
Paddington does not have a hobby; the Browns all seem to be good at something, but's he's not. Mrs Brown finds out what Paddington is good at in the end. </t>
  </si>
  <si>
    <t xml:space="preserve"> Freezing Out The Fleagles</t>
  </si>
  <si>
    <t xml:space="preserve">8:21 AM - 8:36 AM </t>
  </si>
  <si>
    <t xml:space="preserve">
Nella and the gang must save the kingdom from The Wicked Wizard's Blizzard when he freezes Castlehaven. </t>
  </si>
  <si>
    <t xml:space="preserve"> A Difficult Task</t>
  </si>
  <si>
    <t xml:space="preserve">8:36 AM - 8:43 AM </t>
  </si>
  <si>
    <t xml:space="preserve">
Bop and Boo help their easily distracted new bear buddy, Barry, find a way to stay focused and complete his task of picking raspberries for Mama Bear's jam. </t>
  </si>
  <si>
    <t xml:space="preserve"> Mister Nobody</t>
  </si>
  <si>
    <t xml:space="preserve">
Deeno is playing tricks on people and pretending it's Mr Nobody, until the real Mr Nobody turns up. </t>
  </si>
  <si>
    <t xml:space="preserve">Episode 142 </t>
  </si>
  <si>
    <t xml:space="preserve"> The Forgetful Bananas</t>
  </si>
  <si>
    <t xml:space="preserve">
The Bananas have to do something very important but they've forgotten what it is! </t>
  </si>
  <si>
    <t xml:space="preserve"> Tracks And Trails: 2</t>
  </si>
  <si>
    <t xml:space="preserve">
In thisEpisode Leah and Matt are joined by some tree frog visitors, paint using garden objects, go camping with the toys and discover some noisy night animals. Through the Windows we go on a treasure hunt! </t>
  </si>
  <si>
    <t xml:space="preserve"> Huff And Puff Away!</t>
  </si>
  <si>
    <t xml:space="preserve">
After hearing the story of the "Three Little Pigs," Elmo wonders if he and his friends can change the story so the wolf isn't mean. </t>
  </si>
  <si>
    <t xml:space="preserve"> Excercising With Our Friends</t>
  </si>
  <si>
    <t xml:space="preserve">10:00 AM - 10:17 AM </t>
  </si>
  <si>
    <t xml:space="preserve">
It's Exercise Day and Bok and Anthony are visited by a world-famous physical instructor. </t>
  </si>
  <si>
    <t xml:space="preserve"> Goodbye Waffle?</t>
  </si>
  <si>
    <t xml:space="preserve">
It's the morning after the wedding and the Brooklyn-Bells wake from their slumber on the kitchen floor. Their first night as a family has been spent with Waffle, keeping him company and stopping him from barking. </t>
  </si>
  <si>
    <t xml:space="preserve"> Lucky, Lucky Me</t>
  </si>
  <si>
    <t xml:space="preserve">10:33 AM - 10:45 AM </t>
  </si>
  <si>
    <t xml:space="preserve">
Lola is convinced she's the luckiest person in the whole wide world, especially when Granny and Grandpa send her and Charlie the money to go and see the new 'Bat Cat' film. </t>
  </si>
  <si>
    <t xml:space="preserve"> King Jango</t>
  </si>
  <si>
    <t xml:space="preserve">
Jango dresses up as a king and his friends mistake him for a king visiting Hoopla, so Jango decides to trick them into preparing a King sized feast. </t>
  </si>
  <si>
    <t xml:space="preserve"> Daniel Loves Tigey</t>
  </si>
  <si>
    <t xml:space="preserve">
Daniel gets upset when Margaret spills juice on his favourite stuffed animal, Tigey. Daniel learns how he can make himself feel better when he's upset. </t>
  </si>
  <si>
    <t xml:space="preserve"> Shadow</t>
  </si>
  <si>
    <t xml:space="preserve">
Bing is playing in the garden when he sees his shadow; Flop has one too. Flop and Bing play shadow tag, taking it in turns to be 'It', but a raincloud covers the sun and the shadows disappear. </t>
  </si>
  <si>
    <t xml:space="preserve"> Big Foot</t>
  </si>
  <si>
    <t xml:space="preserve">11:20 AM - 11:31 AM </t>
  </si>
  <si>
    <t xml:space="preserve">
When Little Nutbrown Hare and Little Field Mouse find a strange set of prints in the snow and hunt for the owner, their imaginations run away with them. </t>
  </si>
  <si>
    <t xml:space="preserve"> Round And Round: 3</t>
  </si>
  <si>
    <t xml:space="preserve">11:32 AM - 12:00 PM </t>
  </si>
  <si>
    <t xml:space="preserve">
In thisEpisode, Eddie and Leah make paper teddies and dolls for a special outing, see a teddy bears' picnic through the windows, fix bikes in the workshop, and make a hot air balloon for the toys. </t>
  </si>
  <si>
    <t xml:space="preserve"> Toast</t>
  </si>
  <si>
    <t xml:space="preserve">
The Teletubbies eat lots of Tubby Toast and make a huge pile of crumbs. Luckily, The Noo-noo is on hand to clean up. </t>
  </si>
  <si>
    <t xml:space="preserve"> Little Nana And The Tub!</t>
  </si>
  <si>
    <t xml:space="preserve">
Little Nana and Lambkin play with the great big tub. The tub rolls away with Little Nana inside. Hurry Lambkin! Catch the great big tub! </t>
  </si>
  <si>
    <t xml:space="preserve"> The Three Elephants</t>
  </si>
  <si>
    <t xml:space="preserve">
Deep in the jungle three elephants - one very big, one big and one small - discover that being the biggest is not always the best. </t>
  </si>
  <si>
    <t xml:space="preserve"> Woolly Welcome</t>
  </si>
  <si>
    <t xml:space="preserve">
The Hoot Planet is visiting the Clangers. But something odd has happened to the lovely music it usually plays! And then wool starts raining down from the sky. How strange. </t>
  </si>
  <si>
    <t xml:space="preserve"> More About Up And Down</t>
  </si>
  <si>
    <t xml:space="preserve">
The colourful bird-like creatures use a pump to help inflate a giant dinosaur for a bunch of children, and the Robot visits the Big Red Rocket. </t>
  </si>
  <si>
    <t xml:space="preserve"> Baby Jake Loves Balloons</t>
  </si>
  <si>
    <t xml:space="preserve">
In the countryside Baby Jake is playing with a bouncy, red, shiny balloon - until it drifts off into the sky. </t>
  </si>
  <si>
    <t xml:space="preserve"> Dewy Morning</t>
  </si>
  <si>
    <t xml:space="preserve">
Sarah and Duck are so keen to visit the art shop, they get there too early and have to find things to keep themselves entertained. </t>
  </si>
  <si>
    <t xml:space="preserve">
Mister Maker makes an ancient looking picture out of bandages, shows how to make hilarious one-eyed monster and paints a jungle picture with his finger! </t>
  </si>
  <si>
    <t xml:space="preserve"> I Feel The Earth Move</t>
  </si>
  <si>
    <t xml:space="preserve">
When the kids bouncing in Mindy's bounce house at Jet's house coincides with the ground shaking in Boxwood Terrace, they're confused about what's happening - until they realise it must be an earthquake. </t>
  </si>
  <si>
    <t xml:space="preserve"> Rocket Train Surprise Party</t>
  </si>
  <si>
    <t xml:space="preserve">
After Buddy, Tiny, Shiny and Don learn that it's Mr Conductor's birthday, they decide to throw him a surprise party on his favourite place - the Dinosaur Train! </t>
  </si>
  <si>
    <t xml:space="preserve"> Harmony</t>
  </si>
  <si>
    <t xml:space="preserve">
It's Ken and Dirtgirl day. A whole day to spend together, just the two of them and Ken has big plans. </t>
  </si>
  <si>
    <t xml:space="preserve"> Boomer's Parade</t>
  </si>
  <si>
    <t xml:space="preserve">2:32 PM - 2:44 PM </t>
  </si>
  <si>
    <t xml:space="preserve">
Boomer leads a parade in ways that challenge his friends. He is surprised to find that they still love him and still want to play his games. The Bears learn that you can love someone no matter what. </t>
  </si>
  <si>
    <t xml:space="preserve"> Painting With Dot</t>
  </si>
  <si>
    <t xml:space="preserve">
Dot is excited to participate in the community art show, but begins to feel bad when a comment she made on the internet is interpreted negatively by a new friend. </t>
  </si>
  <si>
    <t xml:space="preserve"> Peekaboo!</t>
  </si>
  <si>
    <t xml:space="preserve">
The number friends take turns hiding behind each other in a song and dance all about bigger and smaller. </t>
  </si>
  <si>
    <t xml:space="preserve"> Cabbagezilla / Name Game</t>
  </si>
  <si>
    <t xml:space="preserve">
Trini's excited to enter her giant cabbage into the Alaska State Fair, but a suspicious moose keeps nibbling its leaves./ Molly wants to get her Native name when she discovers that others in the community have one. </t>
  </si>
  <si>
    <t xml:space="preserve"> Carnival Of Animals: 3</t>
  </si>
  <si>
    <t xml:space="preserve">
Justine and Eddie are joined by some musical guests. Join them as they learn about the cello, play with animal puppets, dress up as a kangaroo and look through the windows at some swimming swans. </t>
  </si>
  <si>
    <t xml:space="preserve"> Rat The Banana</t>
  </si>
  <si>
    <t xml:space="preserve">
When Rat goes to stay at the Bananas' house he finds life very comfortable and it looks like he might never leave! </t>
  </si>
  <si>
    <t xml:space="preserve"> Dance Spectacular!</t>
  </si>
  <si>
    <t xml:space="preserve">
Anthony has forgotten how to laugh! Emma, Lachy and Simon can't seem to help Anthony find his laugh again, so they call on 'The Laughing Doctor' for help. It's time to find out 'Who Took the Cookie from the Cookie Jar?' </t>
  </si>
  <si>
    <t xml:space="preserve"> Go Jet Academy, Watersprout Wipeout</t>
  </si>
  <si>
    <t xml:space="preserve">
Xuli, Lars and Glitch argue over whose vehicle is the best - the Vroomster, the Truckster or the Grimbler. Kyan suggests the only way to settle the argument is a race. </t>
  </si>
  <si>
    <t xml:space="preserve"> Radical Rainbow</t>
  </si>
  <si>
    <t xml:space="preserve">
Luna fears she has upset Dapper and his imaginative play when she discovers that the "new planet" they thought they'd discovered is actually just a drop of paint on the end of the telescope. </t>
  </si>
  <si>
    <t xml:space="preserve"> Family Portrait</t>
  </si>
  <si>
    <t xml:space="preserve">4:51 PM - 5:04 PM </t>
  </si>
  <si>
    <t xml:space="preserve">
Join Matt in the Art Time studio and be introduced to some members of his family in photographs! Matt makes some fun craft characters using recycled materials to represent his family and create a family portrait. </t>
  </si>
  <si>
    <t xml:space="preserve"> Gekko And The Mighty Moon Problem</t>
  </si>
  <si>
    <t xml:space="preserve">
When Romeo creates a space laser to carve his face into the moon, the PJ Masks and Luna Girl try to stop him. But with a space laser, Romeo, and Luna Girl all causing problems, Gekko feels too overwhelmed to save the day. </t>
  </si>
  <si>
    <t xml:space="preserve"> Shine Your Light</t>
  </si>
  <si>
    <t xml:space="preserve">5:17 PM - 5:24 PM </t>
  </si>
  <si>
    <t xml:space="preserve">
Kiri and Lou fall down a hole into a cave, and are guided to safety by some singing glow worms. </t>
  </si>
  <si>
    <t xml:space="preserve"> Water Tower Inferno</t>
  </si>
  <si>
    <t xml:space="preserve">
It's a big day in Pontypandy, Gareth is opening the Pontypandy mountain railway line and station; he has refurbished the old engine, The Pontypandy Flyer, to take people up and down the mountain. </t>
  </si>
  <si>
    <t xml:space="preserve"> The Wonder Gang And The Quokka Question</t>
  </si>
  <si>
    <t xml:space="preserve">5:37 PM - 5:49 PM </t>
  </si>
  <si>
    <t xml:space="preserve">
It's the most exciting event of the year at Wonder HQ: Quokka Day! Willow, Whyla and Wes plan a big party to celebrate their quokka pals, and the gang try to find out if quokkas and kangaroos are cousins. </t>
  </si>
  <si>
    <t xml:space="preserve"> World Book Day</t>
  </si>
  <si>
    <t xml:space="preserve">
It is World Book Day at playgroup but Peppa has so many favourite books she just cannot decide which to go as. </t>
  </si>
  <si>
    <t xml:space="preserve"> Bubbly Boo</t>
  </si>
  <si>
    <t xml:space="preserve">
When Beans keeps popping Boo's bubbles, Remy and Boo make an unbreakable one, and Boo accidently gets caught inside it. When they discover you can't snuzzle in a bubble, they decide to burst it... but how? It's unbreakable! </t>
  </si>
  <si>
    <t xml:space="preserve"> Challenge Yourself Day</t>
  </si>
  <si>
    <t xml:space="preserve">
Love Monster leads his friends on a mountain challenge, but they keep getting distracted. </t>
  </si>
  <si>
    <t xml:space="preserve"> Road Trip</t>
  </si>
  <si>
    <t xml:space="preserve">
Mum helps Bluey and Bingo find ways to entertain themselves on a family road trip, while Dad tries to stay ahead of the grey nomad convoy or risk camping near the toilets. </t>
  </si>
  <si>
    <t xml:space="preserve"> The Tale Of Cottontail's New Friend</t>
  </si>
  <si>
    <t xml:space="preserve">
When Cottontail leaves the burrow in search of her new playmate, the Shrew, Peter must scour the woods and find his sister before a hungry Old Brown does. </t>
  </si>
  <si>
    <t xml:space="preserve"> Hide And Squeak</t>
  </si>
  <si>
    <t xml:space="preserve">
A cute mouse appears in the farmhouse and terrorises the Farmer. Pidsley the cat is ordered to dispose of the rodent. When the mouse takes refuge in Shaun's fleece, the flock persuade him to protect their new friend. </t>
  </si>
  <si>
    <t xml:space="preserve"> Andy And The Capuchins</t>
  </si>
  <si>
    <t xml:space="preserve">
When Andy eats all of Mr Hammond's honey made by Safari World's stingless bees, Andy heads to Brazil in his safari-mobile in order to find some more and replace it. </t>
  </si>
  <si>
    <t xml:space="preserve"> Best Nest</t>
  </si>
  <si>
    <t xml:space="preserve">
When Dana and Mum come home with a new crib for Dexter, some of the pieces get stolen by a Compsognathus, Microraptor and Archaeopteryx. </t>
  </si>
  <si>
    <t xml:space="preserve">Episode 97 </t>
  </si>
  <si>
    <t xml:space="preserve"> 6:00 To 6:05 Part 1</t>
  </si>
  <si>
    <t xml:space="preserve">
In this two partEpisode, dinosaurs break out of the dinosaur room in headquarters and Olive and Otto must travel back in time to save the day. </t>
  </si>
  <si>
    <t>Animal in Program</t>
  </si>
  <si>
    <t>Program Title</t>
  </si>
  <si>
    <t>Program Description 1 - Program Website (iview)</t>
  </si>
  <si>
    <t>Program Description 2- ABC Website</t>
  </si>
  <si>
    <t>Program website</t>
  </si>
  <si>
    <t>Andy works at Safari World, the biggest wildlife park on the planet, with boss, Mr Hammond, and tech wiz Jen. When trouble strikes Andy jets off in his safari-mobile to visit animals around the world in search of a solution.</t>
  </si>
  <si>
    <t>https://www.abc.net.au/abckids/shows/andys-safari-adventures/</t>
  </si>
  <si>
    <t>Andy and cheeky side-kick Kip the cat decide to use their tea breaks to go on a wild adventure to discover more about the natural world, travelling from the jungles of Borneo to the Australian outback.</t>
  </si>
  <si>
    <t>https://www.abc.net.au/abckids/shows/andys-wild-adventures/</t>
  </si>
  <si>
    <t>A wonderfully warm preschool series that follows the magical adventures of baby Jake, who lives in a windmill with his mum, dad and nine older brothers and sisters.</t>
  </si>
  <si>
    <t>A wonderfully warm pre-school series that follows the magical adventures of an 11 month old baby, Jake, who lives in a windmill with his mum, dad and nine older brothers and sisters.</t>
  </si>
  <si>
    <t>https://www.abc.net.au/abckids/shows/baby-jake/</t>
  </si>
  <si>
    <t>The Bananas explore their town of Cuddlestown with their best friends Rat In A Hat and teddies - Lulu, Morgan and Amy.</t>
  </si>
  <si>
    <t>The Bananas explore their town of Cuddlestown with their best friends Rat In A Hat and the Teddies (Lulu, Morgan and Amy).</t>
  </si>
  <si>
    <t>https://www.abc.net.au/abckids/shows/bananas-in-pyjamas/</t>
  </si>
  <si>
    <t>Becca has an innate curiosity and a wonderful way of looking at things. Her can-do attitude allows her big ideas to take flight on the most fantastical adventures with her three best friends Stewy, Pedro and Sylvia.</t>
  </si>
  <si>
    <t>From her quirky dress sense to her hobbies, Becca is a bird like no other and chirps to her own tune! Becca’s infectious enthusiasm encourages her besties, aka The Wild Bunch, to seek out adventure in Wagtail Woods and boldly go where no bird, worm, squirrel and fox have gone before.</t>
  </si>
  <si>
    <t>https://www.abc.net.au/abckids/shows/beccas-bunch/</t>
  </si>
  <si>
    <t xml:space="preserve">Ben And Holly's Little Kingdom </t>
  </si>
  <si>
    <t>Join Holly, a young Fairy Princess, and her best friend Ben the Elf as they have lots of magical fun and exciting adventures playing together in the Little Kingdom.</t>
  </si>
  <si>
    <t>Join the adventures of Holly, a young fairy princess, and her best friend, Ben the elf, in a funny and enchanting world where elves and fairies live alongside animals and insects, and flowers and grass rise above the tallest towers.</t>
  </si>
  <si>
    <t>https://www.abc.net.au/abckids/shows/ben-and-hollys-little-kingdom/</t>
  </si>
  <si>
    <t>Get ready as Big Ted, Zindzi and Michelle venture into the Animal Kingdom to get up close with some of preschoolers' most treasured animals. Big Ted will learn about the animals and add their photo to his photo album.</t>
  </si>
  <si>
    <t>https://www.abc.net.au/abckids/shows/big-teds-big-adventure/</t>
  </si>
  <si>
    <t>Bing celebrates the realities, learning and adventure of being a preschool child. Each episode will offer a micro-drama that explores what life is really like for preschoolers and the grown-ups in their lives.</t>
  </si>
  <si>
    <t>https://www.abc.net.au/abckids/shows/bing/</t>
  </si>
  <si>
    <t>Bluey is an inexhaustible six year-old Blue Heeler dog, who loves to play and turns everyday family life into extraordinary adventures, developing her imagination as well as her mental, physical and emotional resilience.</t>
  </si>
  <si>
    <t>https://www.abc.net.au/abckids/shows/bluey/</t>
  </si>
  <si>
    <t>Bob the Builder and pals dig, haul and build together! With friends like Muck the dump truck and Dizzy the cement mixer, Bob and his business partner Wendy live in an imaginative world full of new experiences.</t>
  </si>
  <si>
    <t>Bob the Builder and his machine team are ready to tackle any project. 
Bob and the Can-Do Crew demonstrate the power of positive thinking, problem-solving, teamwork, and follow-through.</t>
  </si>
  <si>
    <t>https://www.abc.net.au/abckids/shows/bob-the-builder/</t>
  </si>
  <si>
    <t>The Book Hungry Bears, Boomer, Crystal, Melody and Scout love sharing books and are hungry to learn all they can from the picture books they settle down to share together.</t>
  </si>
  <si>
    <t>https://www.abc.net.au/abckids/shows/book-hungry-bears/</t>
  </si>
  <si>
    <t>The Brave Bunnies dearly love their home and friends in Carrot Valley, but curious and courageous, the whole Bunny Family sets off on a road trip to explore. There is a friend to find and a new game to share in every episode!</t>
  </si>
  <si>
    <t>https://www.abc.net.au/abckids/shows/brave-bunnies/</t>
  </si>
  <si>
    <t>The adventures of seven year-old Charlie and his feisty little sister Lola in this fresh, exuberant, delightfully witty animation.</t>
  </si>
  <si>
    <t>Lola is a very curious four-year-old and Charlie is Lola's patient big brother who's always there to help her learn.
From encouraging her to eat her vegetables to going to bed to having a haircut, Lola sure keeps Charlie on his toes!</t>
  </si>
  <si>
    <t>https://www.abc.net.au/abckids/shows/charlie-and-lola/</t>
  </si>
  <si>
    <t>The Clangers are a family of pink, long-nosed, inventive and inquisitive mouse-shaped creatures who live on a small blue planet, out in the starry stretches of space, not far from our world.</t>
  </si>
  <si>
    <t>The Clangers are a family of pink, long-nosed, inventive and inquisitive mouse-shaped creatures who live on a small blue planet, out in the starry stretches of space not far from our world.</t>
  </si>
  <si>
    <t>https://www.abc.net.au/abckids/shows/clangers/</t>
  </si>
  <si>
    <t>The Man in the Yellow Hat is raising George, a little African monkey, and tries very hard to care for him. But things never go smoothly as George's curiosity gets him and others into trouble.</t>
  </si>
  <si>
    <t>Curious George is about a little monkey with an insatiable curiosity who loves to find new things to discover, touch and spill.
Everything is new to George and worth investigating!</t>
  </si>
  <si>
    <t>https://www.abc.net.au/abckids/shows/curious-george/</t>
  </si>
  <si>
    <t>A shy but brave 4-year-old tiger learns key skills necessary for school and life with the help of his neighbours, family and friends.</t>
  </si>
  <si>
    <t>Daniel Tiger's Neighbourhood is an animated preschool series based on the legacy of Fred Rogers and Mister Rogers' Neighbourhood.
The series follows the adventures of Daniel, a shy but brave 4-year-old tiger who lives in the beloved Neighbourhood of Make Believe. With the help of his neighbours, family, and friends (O the Owl, Prince Wednesday and Katerina Kitty), Daniel learns key skills necessary for school and for life.</t>
  </si>
  <si>
    <t>https://www.abc.net.au/abckids/shows/daniel-tigers-neighbourhood/</t>
  </si>
  <si>
    <t>Digby leads his friends on new quests to adventurous places, where they rise to the challenges that unfold.</t>
  </si>
  <si>
    <t>https://www.abc.net.au/abckids/shows/digby-dragon/</t>
  </si>
  <si>
    <t>Dino Dana returns with more action, excitement and prehistoric creatures than ever before! Dana goes on a submarine adventure, meets her first prehistoric insect, and she and her family sing in their first musical episode.</t>
  </si>
  <si>
    <t>Dana is a 9-year-old girl who loves dinosaurs and spends all of her time learning about them. One day at the library her life changes forever when she gets the power to imagine dinosaurs into real life.</t>
  </si>
  <si>
    <t>https://www.abc.net.au/abckids/shows/dino-dana/</t>
  </si>
  <si>
    <t>Dinosaur Train chronicles the adventures of the Pteranodon family as Mom and Dad take their children Tiny, Shiny, Don and Buddy, who happens to be a T-Rex, all through the Mesozoic era on board the Dinosaur Train!</t>
  </si>
  <si>
    <t>Dinosaur Train is seen through the eyes of Buddy, the preschool-age Tyrannosaurus rex.
Buddy was adopted by Mr. and Mrs. Pteranodon and brought to their nest to hatch at the same time as his siblings Tiny, Shiny, and Don.</t>
  </si>
  <si>
    <t>https://www.abc.net.au/abckids/shows/dinosaur-train/</t>
  </si>
  <si>
    <t>Dirtgirl wears gumboots, grows awesome tomatoes, knows the names of clouds and drives an orange tractor. She hangs out in her garden with her friends, Scrapboy, Hayman, Grubby and many more!</t>
  </si>
  <si>
    <t>dirtgirlworld is a celebration of life outside, taking children to a world where the real and unreal collide.
dirtgirl grows awesome tomatoes, knows the names of clouds, drives a big orange tractor and has a backyard full of friends.</t>
  </si>
  <si>
    <t>https://www.abc.net.au/abckids/shows/dirtgirlworld/</t>
  </si>
  <si>
    <t>Dog loves books. He loves the smell of them; he loves the sound of them. But most of all, he loves the stories inside them!</t>
  </si>
  <si>
    <t>Dog Loves books. He loves the smell of them; he loves the sound of them. But most of all, he loves the stories inside them!</t>
  </si>
  <si>
    <t>https://www.abc.net.au/abckids/shows/dog-loves-books/</t>
  </si>
  <si>
    <t>Dot. is about an inquisitive and exuberant 8-year-old who embarks on hilarious adventures and who fearlessly sets about solving problems...problems she most likely created herself.</t>
  </si>
  <si>
    <t>Meet Dot, an 8-year old inquisitive and exuberant tech-savvy girl who embarks on hilarious adventures and who fearlessly sets about solving problems...problems she most likely created herself.
For a girl as energetic as Dot, there's no better way to spend the day than outside, exploring the world with her best friends, Hal, Ruby, Nev, Dev, and her best dog, Scratch. Join her as she conquers each new challenge the same way any 8-year-old would - by messing up a lot and laughing even more.</t>
  </si>
  <si>
    <t>https://www.abc.net.au/abckids/shows/dot/</t>
  </si>
  <si>
    <t>Series 12 follows the adventures of Fireman Sam and Pontypandy's new Police Constable Malcolm Williams! Whether it's a forest fire or the case of a missing lunch, together, they can face any adventure, big or small!</t>
  </si>
  <si>
    <t>From emergencies at sea to disasters at the barbecue; from children being trapped on a cliff face to adults being stranded in the fog. All manner of events can kick off a nail biting incident in Pontypandy! Luckily Fireman Sam and his trusty crew are always there to save the day!</t>
  </si>
  <si>
    <t>https://www.abc.net.au/abckids/shows/fireman-sam/</t>
  </si>
  <si>
    <t>The gentle tale of five best friends - Faraway the Aardvark, Louisa the Polar Bear, Florrie the Dog, Sam the Monkey and Georgie the Penguin, who live on a beautiful patchwork quilt and take us on wonderful adventures.</t>
  </si>
  <si>
    <t>Five furry friends live on a magical patchwork quilt made up of pictures of wonderful places such as a castle, a boat, a forest and a fantasy planet.
Georgie, Louisa, Faraway, Florrie and Sam take turns to tell a story while the others act it out.</t>
  </si>
  <si>
    <t>https://www.abc.net.au/abckids/shows/five-minutes-more/</t>
  </si>
  <si>
    <t>Our three Floogals - Fleeker, Flo and Boomer are pocket-sized alien adventurers on a mission to observe, experience and detail the new and exciting world around them - Planet Earth!</t>
  </si>
  <si>
    <t>Fleeker, Flo and Boomer are on their first mission away from their distant planet of Floog to observe and experience our world - planet Earth!</t>
  </si>
  <si>
    <t>https://www.abc.net.au/abckids/shows/floogals/</t>
  </si>
  <si>
    <t>Get Grubby TV takes preschoolers on imagination-charged adventures. Join Costa, dirtgirl and scrapboy to explore and celebrate dirtgirlworld and the wonderful landscapes of rural, urban and suburban Australia.</t>
  </si>
  <si>
    <t>From the Emmy Award-winning creators of dirtgirlworld, comes Get Grubby TV, a 30-minute live action garden-loving celebration of all things outside.</t>
  </si>
  <si>
    <t>https://www.abc.net.au/abckids/shows/get-grubby-tv/</t>
  </si>
  <si>
    <t>Meet the Go Jetters, four explorers on a global adventure! In this animated adventure comedy series, plucky heroes Xuli, Kyan, Lars and Foz travel the world with their teacher, Ubercorn - a disco-loving unicorn.</t>
  </si>
  <si>
    <t>Follow four heroes - Xuli, Kyan, Lars and Foz on their adventures as they travel the world with their teacher, mentor and friend, Ubercorn.</t>
  </si>
  <si>
    <t>https://www.abc.net.au/abckids/shows/go-jetters/</t>
  </si>
  <si>
    <t>Series 2 returns us to the timeless picture book landscape of the meadow. Everyone's favourite friends are back, playing as joyfully and curiously as ever. Together the friends explore the meadows, forests and streams.</t>
  </si>
  <si>
    <t>The television adaptation of this best-selling picture book classic follows the adventures of Little Nutbrown Hare and his father, Big Nutbrown Hare, and their efforts to measure how much they love each other.
Little Nutbrown Hare and Big Nutbrown Hare explore their beautiful surroundings, play with their friends and delight in the love between them.</t>
  </si>
  <si>
    <t>https://www.abc.net.au/abckids/shows/guess-how-much-i-love-you/</t>
  </si>
  <si>
    <t>The Squirrel Club' is run by a big friendly dog called Duggee - a place where kids take part in all kinds of activities, have adventures and earn activity badges all along the way.</t>
  </si>
  <si>
    <t>Duggee is a big dog lovable dog and he's the leader of an after school club called the Squirrels.
Each episode starts with Duggee welcoming the Squirrels, a bunch of curious little characters who are dropped off at the club by their parents. That marks the start of laughter and learning as they discover new things about the world around them. Hey Duggee promotes exercise, learning and fun!</t>
  </si>
  <si>
    <t>https://www.abc.net.au/abckids/shows/hey-duggee/</t>
  </si>
  <si>
    <t>hoopla doopla! is a live action preschool show that is inspired by circus and physical comedy. The show features 6 characters and is set in the colourful town of Hoopla.</t>
  </si>
  <si>
    <t>hoopla doopla! is a live action preschool show that is inspired by circus and physical comedy. The show features 6 extraordinary characters and is set in the colourful town of Hoopla.
The six characters, each with their own amazing physical skill; tumbles, juggles, leaps and somersaults in and out of trouble. However, whenever anything goes wrong - and it usually does - they always have each other to fall back on.</t>
  </si>
  <si>
    <t>https://iview.abc.net.au/show/hoopla-doopla</t>
  </si>
  <si>
    <t>Let's work together! Let's solve the problem! Hoot, Hootabelle and Hootly are best friends who live together in the Land of Giggle and Hoot. Whenever someone needs help, these three owl pals come together to solve the problem.</t>
  </si>
  <si>
    <t>Hoot, Hootabelle and Hootly are best friends who live together in the Land of Giggle and Hoot. Whenever someone needs help, these three Owl Pals come together to solve the problem! Hoot Hoot Go!
Friendship and teamwork are at the heart of this exciting series, which brings to life colourful characters, awesome adventures and amazing music.</t>
  </si>
  <si>
    <t>https://www.abc.net.au/abckids/shows/hoot-hoot-go/</t>
  </si>
  <si>
    <t>The Night Garden explores the magical place that exists between waking and sleeping in a child's imagination.</t>
  </si>
  <si>
    <t>Join Igglepiggle, Makka Pakka and their friends in the Night Garden as they explore the magical place that exists between waking and sleeping in a child's imagination.</t>
  </si>
  <si>
    <t>https://www.abc.net.au/abckids/shows/in-the-night-garden/</t>
  </si>
  <si>
    <t>No program overview available on ABC iView</t>
  </si>
  <si>
    <t>Four young animal friends spend an action-packed summer at the spectacular Kangaroo Beach, training as junior cadets with their lifeguard heroes. When an emergency breaks out, the cadets step up to help keep the water safe.</t>
  </si>
  <si>
    <t>Four young animal friends share an action-packed summer of surf, sand and sun.</t>
  </si>
  <si>
    <t>https://iview.abc.net.au/show/kangaroo-beach</t>
  </si>
  <si>
    <t>Who says the world works the way grown ups think it should? Things can always be different if you just imagine... Monty is a spirited boy of 6, with a vivid imagination and his best friend is Jimmy Jones, the family pet pig.</t>
  </si>
  <si>
    <t>Kazoops! follows the adventures of Monty, an inquisitive six-year-old with a vivid imagination, and the family pet pig Jimmy Jones, his loyal best friend.
Monty confronts preconceptions about the world, usually imposed by grown ups, and sets out to challenge them by embarking on wild imaginary adventures with Jimmy Jones.</t>
  </si>
  <si>
    <t>https://www.abc.net.au/abckids/shows/kazoops/</t>
  </si>
  <si>
    <t>Kiddets are space cadets training at a space academy in the sky above planet WotWot. Patches, Dapper, Bounce, Stripes and Luna are learning through play to become a team of explorers.</t>
  </si>
  <si>
    <t>Five young space cadets in training at a play school space academy on planet WotWot will learn all the skills they need to embark on a mission to a new world under the watchful eye of SpottyWot and DottyWot.</t>
  </si>
  <si>
    <t>https://iview.abc.net.au/show/kiddets</t>
  </si>
  <si>
    <t>Kiri and Lou follows the adventures of Kiri, a feisty little dinosaur with overpowering emotions and Lou, a gentle but thoughtful creature. Each story is about the friendship of two prehistoric creatures and their adventures.</t>
  </si>
  <si>
    <t>In a forest of cut-out paper with creatures made of clay, Kiri and Lou invites children to learn about kindness, empathy and how to get along. Together they navigate a forest of feelings with laughter, song and adventure.</t>
  </si>
  <si>
    <t>https://iview.abc.net.au/show/kiri-and-lou</t>
  </si>
  <si>
    <t>Driftwood Bay is a special island that exists in the imagination of Lily, who creates a world of adventure and friendship from different treasures she finds washed up on the beach.</t>
  </si>
  <si>
    <t>Follow the imagination of 5-year-old Lily as she creates a world of adventure and friendship from the different treasures she finds washed up on the beach from Driftwood Bay, a special island that exists in her imagination.</t>
  </si>
  <si>
    <t>https://iview.abc.net.au/show/lily-s-driftwood-bay/</t>
  </si>
  <si>
    <t>Follow Little Ted and his presenter friends from 'Play School' as they set out to explore Australia using things that move.</t>
  </si>
  <si>
    <t>Follow the adventures of Little Ted as he sets out to explore Australia using things that move.
During each episode one of the Play School presenters will help Little Ted explore as well as providing preschoolers with fun facts about what they are doing.</t>
  </si>
  <si>
    <t>https://www.abc.net.au/abckids/shows/little-teds-big-adventure/</t>
  </si>
  <si>
    <t>The adventures of hairy hero, Love Monster, as he navigates the challenges of being the only monster in Fluffytown - a world of cute baby animals.</t>
  </si>
  <si>
    <t>https://www.abc.net.au/abckids/shows/love-monster/</t>
  </si>
  <si>
    <t>Follow Miffy, a charming bunny rabbit as she embarks on adventures, big and small, exploring the exciting world around her with her friends and family.</t>
  </si>
  <si>
    <t>Miffy, the little rabbit and her friends Snuffy, Farmer John, Poppy Pig and many others, help children to learn about colours, numbers, different shapes and songs while having fun discovering the world around them.</t>
  </si>
  <si>
    <t>https://www.abc.net.au/abckids/shows/miffys-adventures-big-and-small/</t>
  </si>
  <si>
    <t>Mister Maker is an arts and craft show that combines live action, graphics and animation to show brilliant art techniques in both 2D and 3D.</t>
  </si>
  <si>
    <t>Have fun and make things with Mister Maker! Watch Mister Maker create amazing things from all the stuff around him in his magical art room.
With the help of a magic table-top and his doodle-drawers, Mister Maker uses bits and pieces all around him to create art, pictures and objects that come to life.</t>
  </si>
  <si>
    <t>https://www.abc.net.au/abckids/shows/mister-maker/</t>
  </si>
  <si>
    <t>Mister Maker takes his brilliant artistic talents around the globe to help mini-makers with arty challenges. Packing up his 'Travelling Make Case' he sets off on his travels to have a go at art and get making.</t>
  </si>
  <si>
    <t>Molly spends her summer with her big brother Mack on his toy stall. They share adventures together in the market with the warm, funny, loving community who work there.</t>
  </si>
  <si>
    <t>https://www.abc.net.au/abckids/shows/molly-and-mack/</t>
  </si>
  <si>
    <t>Molly of Denali follows the adventures of feisty and resourceful 10-year-old Molly Mabray, an Alaska Native girl, her dog Suki, and friends Tooey and Trini on their adventures in epically beautiful Alaska.</t>
  </si>
  <si>
    <t>https://www.abc.net.au/abckids/shows/molly-of-denali/</t>
  </si>
  <si>
    <t>Inspired by well-loved tales of toys that come to life when nobody is looking, Moon and Me is the comical story of a special friendship between two characters from completely different worlds.</t>
  </si>
  <si>
    <t>https://www.abc.net.au/abckids/shows/moon-and-me/</t>
  </si>
  <si>
    <t>Nella is a princess who transforms into a knight! She goes on fantastical adventures with her friends, Sir Garret, Trinket and Clod, to fight for what's right.</t>
  </si>
  <si>
    <t>Follow the adventures of Nella, a kind and gracious princess as well as a brave and courageous knight!
Along with unicorn Trinket, her knightly friend Sir Garrett, and his loyal steed Clod, Nella overcomes challenges in her kingdom of Castlehaven not just with her sword and archer's bow, but also with her compassion, kindness, and cooperative nature.</t>
  </si>
  <si>
    <t>https://www.abc.net.au/abckids/shows/nella-the-princess-knight/</t>
  </si>
  <si>
    <t>Together with his best buds Revs and Bumpy, Noddy searches for clues and uses his trusty tablet to solve mysteries and save the day for Pat-Pat and the Pockets, Deltoid, Smartysaurus and all his friends!</t>
  </si>
  <si>
    <t>Noddy turns detective accompanied by his dog Bumpy and car Revs. Noddy travels to the four corners of Toyland to investigate mysteries. Big Ears and Clockwork Mouse appear alongside new toys Deltoid, Smartysaurus and Pat-Pat Panda.</t>
  </si>
  <si>
    <t>https://www.abc.net.au/abckids/shows/noddy-toyland-detective/</t>
  </si>
  <si>
    <t>Follow the adventures of the Numbers and learn through animation, fun songs and games! Early Stage 1 Maths</t>
  </si>
  <si>
    <t>Follow the adventures of the Numbers and learn through animation, fun songs and games!</t>
  </si>
  <si>
    <t>https://www.abc.net.au/abckids/shows/numberblocks/</t>
  </si>
  <si>
    <t>An intrepid band of explorers roam the oceans in search of adventure and fun. Led by a valiant polar bear and a daredevil kitten, these talented critters are always ready to embark on an exciting new mission.</t>
  </si>
  <si>
    <t xml:space="preserve"> The Octonauts follows a team of adventure heroes who dive into action whenever there is trouble under the sea. In a fleet of aquatic vehicles they rescue amazing sea creatures, explore incredible new underwater worlds and often save the day before returning safely to their home base, the Octopod.</t>
  </si>
  <si>
    <t>https://www.abc.net.au/abckids/shows/octonauts/</t>
  </si>
  <si>
    <t>Agents Olive and Otto are back! Working for an organisation run by kids that investigate anything strange, weird and especially odd. Their job is to put things right again. Who do they work for? They work for Odd Squad!</t>
  </si>
  <si>
    <t>Agents Olive and Otto work for an organisation run by kids that investigate anything strange, weird and especially odd. Their job is to put things right again. Who do they work for? They work for Odd Squad.</t>
  </si>
  <si>
    <t>https://www.abc.net.au/abckids/shows/odd-squad/</t>
  </si>
  <si>
    <t>The Olobobs are back for more playing, exploring and solving everyday problems.</t>
  </si>
  <si>
    <t>Follows a group of young creative creatures called the Olobobs. Tib, Lalloo and Bobble live in a big forest and have fun playing, exploring and solving everyday problems.</t>
  </si>
  <si>
    <t>https://www.abc.net.au/abckids/shows/olobob-top/</t>
  </si>
  <si>
    <t>Pablo is a 5 year old boy who is on the autism spectrum. Using his magic crayons, Pablo bravely turns his life challenges into fantastic adventures and his feelings into colourful characters in order to face the Real World.</t>
  </si>
  <si>
    <t>Pablo is a 5 year old boy who is on the autism spectrum. Using his magic crayons, Pablo bravely turns his life challenges into fantastic adventures and his feelings into colourful characters with a voice in order to face the real world with confidence.</t>
  </si>
  <si>
    <t>https://www.abc.net.au/abckids/shows/pablo/</t>
  </si>
  <si>
    <t>The Patchwork Pals live together on a huge patchwork blanket. They encounter problems, but by pulling together they always find a way to help each other in the end.</t>
  </si>
  <si>
    <t>https://www.abc.net.au/abckids/shows/patchwork-pals/</t>
  </si>
  <si>
    <t>The preschool adventures of a cheeky and slightly bossy little pig called Peppa, who lives with her mummy and daddy and little brother George. Sometimes these adventures involve a few tears but they always end happily.</t>
  </si>
  <si>
    <t>Peppa is a loveable, cheeky little piggy who lives with her little brother George, Mummy Pig and Daddy Pig. Peppa's favourite things include playing games, dressing up, days out and jumping in muddy puddles.</t>
  </si>
  <si>
    <t>https://www.abc.net.au/abckids/shows/peppa-pig/</t>
  </si>
  <si>
    <t>More tales of Beatrix Potter's timeless children's classic Peter Rabbit.</t>
  </si>
  <si>
    <t>Follow our hero Peter, a brave, mischievous, impulsive and resilient little rabbit as he encounters real dangers, overcomes obstacles and outsmarts predators, all while finding fun and excitement in the most unexpected places.</t>
  </si>
  <si>
    <t>https://www.abc.net.au/abckids/shows/peter-rabbit/</t>
  </si>
  <si>
    <t>Pins and Nettie are besties and there is nothing they like more than going on adventures together, most of time. You see, Pins and Nettie can both be very shy, especially when encountering the unknown or unexpected.</t>
  </si>
  <si>
    <t>https://www.abc.net.au/abckids/shows/pins-and-nettie/</t>
  </si>
  <si>
    <t>The adventure continues for the PJ Masks as they embark on new missions with some brand-new superpowers. The old villains are back as well as new ones creating chaos but the PJ Masks are here to save the day!</t>
  </si>
  <si>
    <t>Follow the thrilling night time exploits of three young friends, Connor, Amaya and Greg, who transform into their dynamic super hero alter egos when they put their pyjamas on at night and activate their animal amulets.</t>
  </si>
  <si>
    <t>https://www.abc.net.au/abckids/shows/pj-masks/</t>
  </si>
  <si>
    <t>Open wide, come inside, it's Play School! For over 50-years and counting, Play School is still entertaining and engaging children, exploring the world through play, music, art and the imagination.</t>
  </si>
  <si>
    <t>Join the Play School team with Big Ted, Little Ted, Jemima, Humpty and all the other toys on this all-time favourite children's show.</t>
  </si>
  <si>
    <t>https://www.abc.net.au/abckids/shows/play-school/</t>
  </si>
  <si>
    <t>Settle in for some slow TV with the much-loved 'Art Crew' as they delight in creating, discovering and enjoying some quiet time in the immersive world of art making.</t>
  </si>
  <si>
    <t>Settle in for some slow TV with the much-loved Art Crew as they delight in creating, discovering and enjoying some quiet time in the immersive world of art making.</t>
  </si>
  <si>
    <t>https://www.abc.net.au/abckids/shows/play-school-art-crew/</t>
  </si>
  <si>
    <t>Matt and Zindzi are back in the Art Time studio providing joyful inspiration for little artists! This series focuses on what can be found at home and feeling inspired by what's around you.</t>
  </si>
  <si>
    <t>An action-packed series that celebrates creativity, curiosity and all things arty! Set in a magical art studio, the Art Crew join presenters Zindzi and Matt to create and explore the wonders of art.</t>
  </si>
  <si>
    <t>https://www.abc.net.au/abckids/shows/play-school-show-time/</t>
  </si>
  <si>
    <t>Play School Show Time invites Australia's most iconic performers and entertainers to perform special renditions of a song, story, skit or nursery rhyme!</t>
  </si>
  <si>
    <t xml:space="preserve">Tell the time, sing a song and move along with Michelle, Nicholas and Kaeng on Play School Song Time! This series is aligned to real time, helping reinforce positive family routine and encouraging movement throughout the day.
</t>
  </si>
  <si>
    <t>https://www.abc.net.au/abckids/shows/play-school-song-time/</t>
  </si>
  <si>
    <t>Join the fun as Aussie celebs snuggle up on the Story Time couch to read much loved children's books. Don't miss Hamish Blake, Yael Stone, Richard Roxburgh, Benita Collings and many more familiar faces!</t>
  </si>
  <si>
    <t>A delightful Play School series featuring some of Australia's most loved celebrities as they snuggle up on the Story Time couch and read entertaining picture books written by Australian authors.</t>
  </si>
  <si>
    <t>https://www.abc.net.au/abckids/shows/play-school-story-time/</t>
  </si>
  <si>
    <t>Join Luke, Miranda and Hunter to give an Acknowledgement of Country in this special episode of Play School celebrating Australia's First People.</t>
  </si>
  <si>
    <t>Pocoyo's part explorer, scientist and comic genius. His friends Elly, Pato, Loula and Sleepy Bird are all on hand to help, or occasionally hinder, little Pocoyo.</t>
  </si>
  <si>
    <t>Pocoyo is an inquisitive and fun-loving little boy with an insatiable curiosity, who lives in a world of endless opportunities.
Narrator Stephen Fry guides Pocoyo with gentle humour as he explores the world around him.</t>
  </si>
  <si>
    <t>https://www.abc.net.au/abckids/shows/pocoyo/</t>
  </si>
  <si>
    <t>Cherry, Orange, Lemon, Kiwi, Berry, Indigo and Violet are happy, hilarious little chicks who live on Cloud Island. Come and join our lovely chicks as they play in the clouds while learning valuable lessons.</t>
  </si>
  <si>
    <t>Cherry, Orange, Lemon, Kiwi, Berry, Indigo and Violet are happy, hilarious little chicks who live on Cloud Island.
Come and join our lovely chicks as they play in the clouds while learning valuable lessons.</t>
  </si>
  <si>
    <t>https://www.abc.net.au/abckids/shows/rainbow-chicks/</t>
  </si>
  <si>
    <t>Sean and Sydney are back! They both befriend the new kid on their street, Jet Propulsion, whose family members happen to be aliens! Together they embark on great adventures, exploring the solar system!</t>
  </si>
  <si>
    <t>Follow Sean, Sydney and Jet Propulsion as they embark on great adventures, exploring the solar system and learning about space and science, but always back just in time for dinner!</t>
  </si>
  <si>
    <t>https://www.abc.net.au/abckids/shows/ready-jet-go/</t>
  </si>
  <si>
    <t>Anthony, Emma, Lachy and Simon engage, entertain and inform children with their catchy songs and delightful characters.</t>
  </si>
  <si>
    <t xml:space="preserve">Anthony, Emma, Lachy and Simon engage, entertain and inform children with their catchy songs and delightful characters.
</t>
  </si>
  <si>
    <t>https://www.abc.net.au/abckids/shows/ready-steady-wiggle/</t>
  </si>
  <si>
    <t>Remy is an adventurous 6-year-old girl with a unique best friend, Boo: a big, squishy, pink robot. Fuelled by Remy's indomitable spirit and Boo's can-do attitude, their days in Dolphin Bay are filled with adventures.</t>
  </si>
  <si>
    <t>Remy is an adventurous 6-year-old girl with a unique best friend Boo, a big, squishy, pink robot. Fuelled by Remy's indomitable spirit and Boo's can-do attitude, their days in Dolphin Bay are filled with adventures.</t>
  </si>
  <si>
    <t>https://www.abc.net.au/abckids/shows/remy-and-boo/</t>
  </si>
  <si>
    <t>Rusty and best buds Ruby and Botasaur return to invent and innovate their way out of every jam by repurposing spare parts and found objects into the most awesome contraptions ever!</t>
  </si>
  <si>
    <t>When there's a job to do and the stakes are sky high Rusty and best buds, Ruby and Botasaur, invent and innovate their way out of every jam by repurposing spare parts and found objects into the most awesome contraptions ever!</t>
  </si>
  <si>
    <t>https://www.abc.net.au/abckids/shows/rusty-rivets/</t>
  </si>
  <si>
    <t>Filled with fun new adventures, follow Sally and Possum as they explore, discover, and learn about the world around them using Australian Sign Language (Auslan). Early Stage 1 English</t>
  </si>
  <si>
    <t>An innovative and beautiful video series for young children who use Australian Sign Language (Auslan) as their primary means of communication; designed to enhance their foundational literacy and numeracy skills.</t>
  </si>
  <si>
    <t>https://www.abc.net.au/abckids/shows/sally-and-possum/</t>
  </si>
  <si>
    <t>Sarah and Duck</t>
  </si>
  <si>
    <t>Sarah is a 7 year old girl with big eyes and a green hat, who lives with her quacky, flappy, slightly manic, but endearing best friend, Duck.</t>
  </si>
  <si>
    <t>Follow the curious adventures of Sarah and her quacky, flappy best friend Duck, as they embark on simple but exciting adventures, exploring their world both near and far in their own wobbly and imaginative way.</t>
  </si>
  <si>
    <t>https://www.abc.net.au/abckids/shows/sarah-and-duck/</t>
  </si>
  <si>
    <t xml:space="preserve">School Of Roars </t>
  </si>
  <si>
    <t>Follow more adventures with Wufflebump, Yummble, Icklewoo, Meepa and Wingston, a class of loveable monster friends who together experience one of the biggest challenges in life... starting school!</t>
  </si>
  <si>
    <t>Follow Wufflebump and his class of monster friends as they embark on one of life's biggest adventures... starting school!</t>
  </si>
  <si>
    <t>https://www.abc.net.au/abckids/shows/school-of-roars/</t>
  </si>
  <si>
    <t>Join Big Bird, Oscar, Elmo, Bert, Cookie Monster, the Count and many other characters to learn the alphabet and to count with Count von Count, but most of all just have a good time.</t>
  </si>
  <si>
    <t>Sesame Street is a special inner city street where the inhabitants, both human and puppet, teach preschool subjects with comedy, cartoons, games and songs.</t>
  </si>
  <si>
    <t>https://www.abc.net.au/abckids/shows/sesame-street/</t>
  </si>
  <si>
    <t>Join Shaun, Timmy, Bitzer and the flock as they undertake a teddy bear heist, a pumpkin patrol against a snail army and even try their hooves at a pizza delivery service! This series promises more sheepish shenanigans.</t>
  </si>
  <si>
    <t>Shaun is a sheep who doesn't follow the flock - in fact he leads them into all sorts of scrapes and scraps, turning peace in the valley into mayhem in the meadow. Every day brings a new adventure for Shaun and his hilarious pals.</t>
  </si>
  <si>
    <t>https://www.abc.net.au/abckids/shows/shaun-the-sheep/</t>
  </si>
  <si>
    <t>Sir Mouse is about the unusual friendship between a bossy Mouse Knight and her gentle friend Dragon. It tells a daring tale about our two heroic friends as they challenge our preconceptions of all existing fairytale cliches.</t>
  </si>
  <si>
    <t>Sir Mouse is about the unusual friendship between a bossy Mouse Knight and her gentle friend Dragon. It tells a daring tale about our two heroic friends as they challenge our preconceptions of all existing fairytale clichés.</t>
  </si>
  <si>
    <t>https://www.abc.net.au/abckids/shows/sir-mouse/</t>
  </si>
  <si>
    <t>Teletubbies stars iconic characters; Tinky Winky, Dipsy, Laa-Laa and Po. Their world is full of love and laughter as they explore Home Dome and the magical countryside of Teletubbyland through play.</t>
  </si>
  <si>
    <t>Teletubbies stars iconic characters Tinky Winky, Dipsy, Laa-Laa and Po. Their world is full of love and laughter as they explore Home Dome and the magical countryside of Teletubbyland through play.</t>
  </si>
  <si>
    <t>https://www.abc.net.au/abckids/shows/teletubbies/</t>
  </si>
  <si>
    <t>The Adventures Of Paddington</t>
  </si>
  <si>
    <t>The Adventures of Paddington is a new version of a familiar bear. A heart-warming show about being curious, being good to others, and being part of a loving family.</t>
  </si>
  <si>
    <t>The Adventures of Paddington is a new version of a familiar bear. A heartwarming show about being curious, being good to others, and being part of a loving family.</t>
  </si>
  <si>
    <t>https://www.abc.net.au/abckids/shows/adventures-of-paddington/</t>
  </si>
  <si>
    <t>The Furchester Hotel is an 'almost' world class Muppet hotel, owned and operated by a close-knit family of cheerfully incompetent Muppet monsters.</t>
  </si>
  <si>
    <t>https://www.abc.net.au/abckids/shows/the-furchester-hotel/</t>
  </si>
  <si>
    <t>A colourful animated series for preschoolers featuring the Bee family, who live together in Honeybee Hive.</t>
  </si>
  <si>
    <t>The Hive follows the fortunes of the Bee family who live together with their friends and relations in the Hive.
Pappa Bee, Mamma Bee, Buzzbee, Rubee and little Babee are really just like any other family, except they are tiny, stripey and can fly!</t>
  </si>
  <si>
    <t>https://www.abc.net.au/abckids/shows/the-hive/</t>
  </si>
  <si>
    <t>A welcoming and inclusive show where children can feel at home. Enjoy all the excitement of a Wiggly Live Concert from the best seat in the house. 'We're All Friends' in The Wiggles World, a great place to be!</t>
  </si>
  <si>
    <t>Where do you go for a world of song, dance, fun and learning? The Wiggles World!</t>
  </si>
  <si>
    <t>https://www.abc.net.au/abckids/shows/the-wiggles-world/</t>
  </si>
  <si>
    <t>Willow, Whyla and Wes are The Wonder Gang. With the help of their quokka pals Quidget, Quinton and Quest, they'll do whatever it takes to answer questions for their wonder friends! Never stop wondering!</t>
  </si>
  <si>
    <t xml:space="preserve">Willow, Whyla and Wes are The Wonder Gang. With the help of their quokka pals Quidget, Quinton and Quest, they absolutely love answering questions for kids everywhere about Australian animals and nature.
The Wonder Gang introduces preschoolers to the powerful art of finding facts through inquiry, observation and experimentation. Their flexibility, persistence and teamwork always helps them find an answer to every question. </t>
  </si>
  <si>
    <t>https://www.abc.net.au/abckids/shows/the-wonder-gang/</t>
  </si>
  <si>
    <t>Adorable, inquisitive and intelligent, This is Scarlett and Isaiah follows the world of two bubbly six year olds, with a goal to empower kids to fearlessly explore the world.</t>
  </si>
  <si>
    <t>https://www.abc.net.au/abckids/shows/this-is-scarlett-and-isaiah/</t>
  </si>
  <si>
    <t>Join Thomas And Friends in Big World! Big Adventures! as they travel the tracks on the island of Sodor, under the direction of the Fat Controller.</t>
  </si>
  <si>
    <t>Join Thomas with his carriages Annie and Clarabelle, and friends James, Edward and Percy as they travel the tracks on the Island of Sodor, under the direction of the Fat Controller.</t>
  </si>
  <si>
    <t>https://www.abc.net.au/abckids/shows/thomas-friends/</t>
  </si>
  <si>
    <t>Tik Tak stimulates children's cognitive development in a relaxed, simple way. The use of non-verbal, non-narrative imagery, music and games focuses on colours, shapes, objects, animals and the context surrounding them.</t>
  </si>
  <si>
    <t>https://www.abc.net.au/abckids/shows/tik-tak/</t>
  </si>
  <si>
    <t>Follow the little lamb Timmy, as he goes on adventures in his nursery with his friends.</t>
  </si>
  <si>
    <t>Adorable he may be but Timmy is a little lamb with a lot to learn. He has just turned three (in sheep years) and being the 'only lamb in the flock', Timmy has been used to getting his own way.
Now for the first time Timmy is going to have to learn to get along with the other little animals. Timmy is going to nursery school!</t>
  </si>
  <si>
    <t>https://www.abc.net.au/abckids/shows/timmy-time/</t>
  </si>
  <si>
    <t>Twirlywoos come from far away and secretly interact with the real world which is entirely new and of absorbing interest to them. Each episode begins with a learning idea.</t>
  </si>
  <si>
    <t>Twirlywoos come from far away and secretly interact with the real world which is entirely new and of absorbing interest to them.
Each episode begins with a learning idea, e.g. Twirlywoos learn about 'through' or 'underneath'.</t>
  </si>
  <si>
    <t>https://www.abc.net.au/abckids/shows/twirlywoos/</t>
  </si>
  <si>
    <t>Waffle the Wonder Dog</t>
  </si>
  <si>
    <t>At the Brooklyn-Bells wedding reception, the family discover an adorable puppy amongst the presents! This magical pup will change their lives forever.</t>
  </si>
  <si>
    <t>At the Brooklyn-Bells' wedding reception, the family discover an adorable puppy amongst the presents! This magical pup will change their lives forever.</t>
  </si>
  <si>
    <t>https://www.abc.net.au/abckids/shows/waffle-the-wonder-dog/</t>
  </si>
  <si>
    <t>Wally Trollman is an adventurous 6-year-old troll with a power that lets him make words come to life using a magic stick. Wally uses those words to transform the world around him…</t>
  </si>
  <si>
    <t>Wally Trollman is an adventurous 6-year-old troll with a power that lets him make words come to life using a magic stick. Wally uses those words to transform the world around him.</t>
  </si>
  <si>
    <t>https://www.abc.net.au/abckids/shows/wallykazam/</t>
  </si>
  <si>
    <t>When a young and scared alien crashes with his space rocket into the wood, little rabbit Wanda's world becomes even more interesting and exciting. After a few moments of hesitation, they become best friends in the universe.</t>
  </si>
  <si>
    <t>https://www.abc.net.au/abckids/shows/wanda-and-the-alien/</t>
  </si>
  <si>
    <t>A young girl receives a tool kit from her mum and decides to make something for her faithful dog. Through trial and error and wrestling with creative doubts, she persists until she builds the most magnificent thing of all.</t>
  </si>
  <si>
    <t>https://www.abc.net.au/abckids/shows/most-magnificent-thing/</t>
  </si>
  <si>
    <t xml:space="preserve"> </t>
  </si>
  <si>
    <t xml:space="preserve">Program Title </t>
  </si>
  <si>
    <t>Episode Title</t>
  </si>
  <si>
    <t>Character name</t>
  </si>
  <si>
    <t>Character Species</t>
  </si>
  <si>
    <t>Character Role</t>
  </si>
  <si>
    <t>Degree of Anthropomorphism - is the animal completely human-like, partly human-like, or animal-like?</t>
  </si>
  <si>
    <t xml:space="preserve">How is the central character depicted - character traits? Are they in an animal setting, human setting, made-up setting? </t>
  </si>
  <si>
    <t xml:space="preserve">How is the central character depicted in their relationship with others? </t>
  </si>
  <si>
    <t>Plot</t>
  </si>
  <si>
    <t>Miscellaneous</t>
  </si>
  <si>
    <t>Blank</t>
  </si>
  <si>
    <t>Moving/Walking</t>
  </si>
  <si>
    <t>Communicating/speaking</t>
  </si>
  <si>
    <t>Appearance</t>
  </si>
  <si>
    <t>Behaviour</t>
  </si>
  <si>
    <t>Setting</t>
  </si>
  <si>
    <t>Nature (animal-like examples: wild, flighty, playful, prey-like, predatory; human-like examples: personas, traits, roles)</t>
  </si>
  <si>
    <t>Role  (animal-like example: pet; human-like example: leader, boss, student, child)</t>
  </si>
  <si>
    <t>Sentient?</t>
  </si>
  <si>
    <t>Distortions from reality?</t>
  </si>
  <si>
    <t>Animal &amp; human</t>
  </si>
  <si>
    <t>Animal &amp; Animal</t>
  </si>
  <si>
    <t>Animal &amp; Other</t>
  </si>
  <si>
    <t>Family or friend stereotypes or hierarchies?</t>
  </si>
  <si>
    <t>Theme</t>
  </si>
  <si>
    <t>Lesson</t>
  </si>
  <si>
    <t>Comments</t>
  </si>
  <si>
    <t>Questions</t>
  </si>
  <si>
    <t>Species-like</t>
  </si>
  <si>
    <t>Human-like</t>
  </si>
  <si>
    <t>human-like</t>
  </si>
  <si>
    <t>Little Nutbrown Hare (LNH)</t>
  </si>
  <si>
    <t>Hare</t>
  </si>
  <si>
    <t>Lead</t>
  </si>
  <si>
    <t>Will at times run and hop in a species-like way</t>
  </si>
  <si>
    <t xml:space="preserve">Walks on hind legs like a human would often throughout episode. The other animals do the same, however Little Redwood Fox walks like a fox would on four legs. </t>
  </si>
  <si>
    <t>Does not make any species-like sounds</t>
  </si>
  <si>
    <t xml:space="preserve">Speaks like a human - English, in a young voice. Easy to understand and speaks in full proper sentences. </t>
  </si>
  <si>
    <t xml:space="preserve">Character looks like a little brown hare, with brown fur and white fur on its tummy. </t>
  </si>
  <si>
    <t>no human-like elements</t>
  </si>
  <si>
    <t>sleeps in a log with BNH</t>
  </si>
  <si>
    <t xml:space="preserve">Races with squirrel, plays games with mouse, fox and squirrel, bowling nuts, throwing nuts. </t>
  </si>
  <si>
    <t xml:space="preserve">Lives in a forrest with Big Nutbrown Hare (BNH) and they sleep in a log together. The adventures that Little Nutbrown Hare (LNH) go on are in the woods and not a human-like setting. Different seasons are shown through different coloured tree leaves and shrubs, and snow or rain, or the pond icing over. In this episode it is an autumn day with yellows and oranges in the trees and shrubs. Habitat is realistic to animals with the hares living in a hollowed out log, the fox in a burrow/den, the squirrel in a hollow in a tree. </t>
  </si>
  <si>
    <t>no human setting</t>
  </si>
  <si>
    <t>no obvious species-like nature</t>
  </si>
  <si>
    <t>Nature of character is  not typical of hares, that are prey animals. LNH is sweet natured, helpful and thoughtful of its animal friends - spends his time thinking of others.</t>
  </si>
  <si>
    <t>No obvious species-like role</t>
  </si>
  <si>
    <t xml:space="preserve">Character is child-like and learns about his world and the animals within it. </t>
  </si>
  <si>
    <t xml:space="preserve">Capable ofhuman-like emotions, thinking and ideas, not typical of hares such as concern for others, thoughtfulness, love for family and friends. </t>
  </si>
  <si>
    <t xml:space="preserve">Species live in an appropriate setting for species - distortions come from their ability to speak, the way they move at times and the friendships they have across species. </t>
  </si>
  <si>
    <t>No humans</t>
  </si>
  <si>
    <t xml:space="preserve">Unlikely friendship between predator and prey animals (fox, squirrel, mouse and hare). Character lives together with Big Nutbrown Hare who is his dad. They sleep in a log together, hug a lot and show affection and kindness towards each other. </t>
  </si>
  <si>
    <t xml:space="preserve">Little Redwood Fox plays rough or gets distracted too easily when playing with Little Grey Squirrel, Little Field Mouse and LNH - LFM and LGS don't want to play wiht Fox anymore but LNH still does. Little and Big Nutbrown Hare love it each other and show affection through hugs and saying nice things to each other and being kind to each other.  Character goes on adventures/has a best friend who is a mouse - Little Field Mouse. While both are prey animals, hares and mice don't typically choose to play together and go on adventues together. </t>
  </si>
  <si>
    <t>No other</t>
  </si>
  <si>
    <t>fox is rough 
prey/predator relationship not evident.</t>
  </si>
  <si>
    <t xml:space="preserve">family dynamic with Big Nutbrown Hare (dad) and LNH (son) living together. BNH offers guidance, advice and love to LNH. Unlikely friendship dynamic with a squirrel, mouse, hare and fox playing together. </t>
  </si>
  <si>
    <t xml:space="preserve">It's an autumn day with yellows and golds and orange colars in the forrest. Little Hare has acorns for Little Grey Squirrel. The two race home to squirrels, but both trip and the acorns go rolling. Little Hare says that hee/she wins because her acorns rolled and hit the tree or closest to the tree that squirrel lives first. Little Redwood Fox and Little Field Mouse come along - Mouse is walking on two hind legs, so is Hare and Squirrel, but Fox is walking on all four legs. Squirrel things up a game to play (effectively it's lawn bowls but with acorns, and then it's throwing acorns), and as they play Fox gets too excited or rough and the other animals don't like it. Fox bowls too hard, distracts the others, or throws to hard in the games that they play. While Fox goes to get her acorn that she's thrown too hard, Mouse and Squirrel complain that they don't want to play with her, and they start to play without her. Fox gets too excited. Hare doesn't think it's right to play without her, and it's not Fox's fault that she gets excited. Fox comes back and hears them and says that she forgets that she's bigger and stronger than the others. They work out a way to all play together with Fox on one side the the three others on the other side as they throw and catch accorns. </t>
  </si>
  <si>
    <t>Friendship, family and love</t>
  </si>
  <si>
    <t>Being kind, thinking of others</t>
  </si>
  <si>
    <t>Captain spacey</t>
  </si>
  <si>
    <t>Hamster</t>
  </si>
  <si>
    <t>Support</t>
  </si>
  <si>
    <t>Does not move in a species-like way</t>
  </si>
  <si>
    <t xml:space="preserve">Stands on hind legs and moves in a human-like way. Sits at the table like a human would on a chair. Bops and walks with the hamsternauts to the Baby Jake song. </t>
  </si>
  <si>
    <t xml:space="preserve">Squeaks at times, presumably this is species-like. </t>
  </si>
  <si>
    <t xml:space="preserve">Does not speak, giggles and squeaks however. </t>
  </si>
  <si>
    <t xml:space="preserve">Creamy/brown hamster. </t>
  </si>
  <si>
    <t xml:space="preserve">Wears a captain's suit, it's white with a captain's/pilots cap. When in space wears an astronaut helmet like human astronauts do. Depicted more human-like than species like standing upright in his suit. </t>
  </si>
  <si>
    <t xml:space="preserve">Does not behave in a species-like way. </t>
  </si>
  <si>
    <t xml:space="preserve">Captain spacey dances with jake. He sits at the party table with Baby Jake, waiting for the other hamsternauts. </t>
  </si>
  <si>
    <t>nil</t>
  </si>
  <si>
    <t xml:space="preserve">Baby Jake goes on a space adventure - it starts out at Baby Jakes windmill home, and looking into the field with mountains in the background, with yellow and green hills. There's a rocket in the field and it takes off into space.The rocket flies up in to the sky and past trees, and mountains, past ducks, and then up to space. The setting is mainly outer space with Captain Spacey with his astronaut suit on. Dark bluey black sky. Planets and meteors in background. </t>
  </si>
  <si>
    <t xml:space="preserve">Playful and giggling. However, There's no real personality to him - Captain Spacey follows Jake along and doesn't add a lot of value to the story line, apart from being there. </t>
  </si>
  <si>
    <t xml:space="preserve">A friend to Baby-Jake. </t>
  </si>
  <si>
    <t xml:space="preserve">Captain Spacey giggles and smiles but no real opportunity or situation where the hamster needs to think or feel. Would question sentience of this character.  He doesn't comfort Jake, he doesn't solve problems, he doesn't experience any sort of emotional or learning situations - he serves no purpose or could be replaced with not much value lost. </t>
  </si>
  <si>
    <t xml:space="preserve">Baby Jake goes on a space adventure - it starts out at Baby Jakes windmill home, and looking into the field with mountains in the background, with yellow and green hills. There's a rocket in the field and it takes off into space. The setting is very exagerated and unrealistic but with elements that are known to be in space i.e. there are planets or meteors, but it's all distorted.  </t>
  </si>
  <si>
    <t xml:space="preserve">Baby Jake and Spacey interact in a way that human/animals would not normally </t>
  </si>
  <si>
    <t>Baby Jake and Captain Spacey like to play together, there's no real substance to the relationship though.</t>
  </si>
  <si>
    <t>Captain Spacey doesn't interact with other animals in the episode.</t>
  </si>
  <si>
    <t>Captain Spacy doesn't interact with other made up characters in the episode</t>
  </si>
  <si>
    <t xml:space="preserve">No obvious stereotypes or hierarchies present. Captain Spacey doesn't talk, neither does Baby Jake. </t>
  </si>
  <si>
    <t xml:space="preserve">Baby Jake goes on a space adventure - it starts out in the field with mountains in the background, with yellow and green hills. There's a rocket in the field and it takes off. Jake is on the rocket going into space. He's having a party with the hamsternauts. There's a hamster in a wheel named Captain Spacey. In the rocket there's a table set for a party but only Jake and Captain Spacey are at the table, they're waiting for the hamsternauts. Jake goes looking for the hamsternauts. The narrator (Jake's brother) sings the Baby Jake song, and Nibbles jumps out of a hole in a meteor and laughs. Sydney swings on a vine through space, PEngy is on a meteor tap dancing. Jake goes flying through space and finds his hamsternauts asleep or on a planet or meteor giggling. They squeak  and follow Jake back to the ship. Back on the rocket Nibbles is bounding on a pogo stick, Sydney is hanging on a floating balloon. The hamsters are wearing space suits and eat human food at the party, they don't move like hamsters, they're on their hind legs moving like humans do. . </t>
  </si>
  <si>
    <t>Entertainment and fantastical content</t>
  </si>
  <si>
    <t xml:space="preserve">not sure what the lesson is. </t>
  </si>
  <si>
    <t xml:space="preserve">Narrator is a child - Baby Jake's older broth Isaac. Talks to both audience and the characters. </t>
  </si>
  <si>
    <t>Miffy</t>
  </si>
  <si>
    <t>Rabbit</t>
  </si>
  <si>
    <t xml:space="preserve">Walks on hind legs rather than hopping on all four like rabbits normally would. </t>
  </si>
  <si>
    <t>does not make species-like sounds</t>
  </si>
  <si>
    <t xml:space="preserve">Speaks like a human. English, in a young voice. Easy to understand and speaks in full proper sentences. Miffy's mouth is a cross 'x' and moves slightly when Miffy talks, but doesn't open in typical speaking movements. </t>
  </si>
  <si>
    <t xml:space="preserve">Character looks like a simple version of a white rabbit. You can tell Miffy is a bunny, but some elements are unrealistic - has a 'x' for a mouth. </t>
  </si>
  <si>
    <t xml:space="preserve">Wears clothes. A blue jacket. </t>
  </si>
  <si>
    <t>no obvious species-like behaviour</t>
  </si>
  <si>
    <t>sleep over with dan, eats dinner at table like a human child would, has book, cup of cocoa</t>
  </si>
  <si>
    <t>No obvious species-like setting that is realistic to species.</t>
  </si>
  <si>
    <t>Miffy's house has a yellow floor, red walls, green window with yellow curtains, very bright colours</t>
  </si>
  <si>
    <t>no obvious species like nature</t>
  </si>
  <si>
    <t>child-like and curious about the world. Playful and friendly</t>
  </si>
  <si>
    <t>No species-like role</t>
  </si>
  <si>
    <t>Young child-like role, playful and friendly</t>
  </si>
  <si>
    <t xml:space="preserve">Shows emotion and ability to think. Thoughtful of dan who can't sleep because he hasn't followed his bedtime routine. Happy and excited about the sleep over. </t>
  </si>
  <si>
    <t xml:space="preserve">Very simple depiction of human-like homes, mainly primary and very bright colours like blue, yellow, red, green, purple - not a lot of shades of colours though. You can tell the background and environment is fieldlike (grass, sky, etc) but it's simplified and a bit abstract. Miffy is a very simple depiction/animation with not a lot of detail. The mouth of a cross - possibly whiskers but means emotions are simplified and not really depicted through facial expressions. </t>
  </si>
  <si>
    <t xml:space="preserve">unlikely mix of animals living and playing together - some as characters that act and think like humans, and others as pet or animals like a farm animal (horse), duck, pet dog. </t>
  </si>
  <si>
    <t xml:space="preserve">Enjoys playing with Dan and wants to extend that time in a child-like way. Caring and understanding when Dan can't sleep. </t>
  </si>
  <si>
    <t xml:space="preserve">Has a pet dog. There's also a horse that's a farm animal, wild birds (ducks) that Miffy helps . </t>
  </si>
  <si>
    <t xml:space="preserve">family dynamic with mum, dad and miffy. She has a pet dog called snuffy. </t>
  </si>
  <si>
    <t xml:space="preserve">Miffy is throwing a ball with Dan. Snuffy likes playing doggy in the middle with her dog. Miffy has been having lots of fn with Dan and wants him to stay for a sleepover. They have carrots and peas for lunch. Dan doesn't like peas, but as a guest he doesn't have to eat them. Set up bed for dan, his mum dropped over his pojs. They get ready for bed, pjs, brush their teeth, read a book. Basic colourful hamn-like house. Dan and miffy lie down to go to sleep. Dan is sighing, he can't get to sleep. they swap beds, something still doesn't feel right. So they go and ask their mum and dad. Dad is on the couch in a suit reading a paper. They do bed time again, but Dan's way. Pjs, wash face, cocoa, teeth. They go out to dad for a stroy, he's asleep, so mum reads the story. </t>
  </si>
  <si>
    <t>Friendship</t>
  </si>
  <si>
    <t>no overt lessons</t>
  </si>
  <si>
    <t>Becca</t>
  </si>
  <si>
    <t>Bird</t>
  </si>
  <si>
    <t xml:space="preserve">Walks on hing legs, which birds typically do, however Becca doesn't fly throughout episodes and all other animal characters like the squirrel, fox, mouse, wolf, rabbits walk on hind legs like a human would rather than species-like on four legs. </t>
  </si>
  <si>
    <t xml:space="preserve">Speaks like a human. English, in a young voice. Easy to understand and speaks in full proper sentences. </t>
  </si>
  <si>
    <t xml:space="preserve">Becca is a purple and white bird, there isn't a strong resemblance between Becca and actual birds - the shape of her body is very oblong and there's no discernible neck, however you can tell Becca is a bird because of her beak, legs, arms/wings. </t>
  </si>
  <si>
    <t xml:space="preserve">Does not wear clothes, however wears a red/pink beanie that matches the colour around her eyes. </t>
  </si>
  <si>
    <t xml:space="preserve">Pretend play with her friends. Tells stories with her friends. </t>
  </si>
  <si>
    <t xml:space="preserve">Wagtail woods is animal-like in that the woods is where you would find the animals that appear in Wagtail Woods. The woods are simple in that the grass is green, there are lots of trees and shrubs. But there are human-like elements and furnishing in Becca's home like beanbags, rugs, cushions, bookshelves, a mantel piece. </t>
  </si>
  <si>
    <t xml:space="preserve">Setting for this episode is in Becca's home, which is human-like, with kids chair, beanbags, art on wall, bookshelfs. But also her imagination/pretend play as they tell the story, the characters are in the setting that they talk about rather than in Becca's home for example, her rug is a rug in her home, but in the story a flying carpet. Becca's house is a stump and it's got a slide down it. Windows, front door, and ladder to climb up to get in. The imagination play woods are unrealistic, blue and white leaves on the trees, giant mushrooms. </t>
  </si>
  <si>
    <t>Becca nature is not species-like where she would be prey to some of the animals that she spends time with i.e. Sylvia the Fox who is also in the bunch.</t>
  </si>
  <si>
    <t xml:space="preserve">Becca is friendly, helpful and a valuable member of the Wagtail Community. In this episode she's leading the pretend play with her friends while it's raining outisde. </t>
  </si>
  <si>
    <t xml:space="preserve">Becca is a child, and her bunch are also children. She likes to play and have fun but in a responsible way. She's the leader of her bunch. It's almost like they are like scouts, they help the community and others as much as they can, but still have things to learn along the way. </t>
  </si>
  <si>
    <t xml:space="preserve">Becca shows an ability to think and feel like a sentient being. She problem solves with her friends, she is happy playing and spending times with her friends and helping others. Becca solves problems that arises and can imagine and pretend play with her friends. </t>
  </si>
  <si>
    <t xml:space="preserve">Wagtail woods is a made up location and setting. There is a giant Moose (MJ) that you only see his legs and sometimes his head or parts of his head, but not his full body. The trees are very tall, mainly see the tree trunks rather than the tops of the trees. There's a town in WagTail Woods which you wouldn't typically find, with streets, and buildings on it and the radio station. It's human-like but still a blend of woods which is where most of the animals would like that appear in the show - wolf, squirrel, birds, rabbits, mouse, worms, and moose. Becca's home is human-like but also has some unrealistic elements like a slide going around it oustide and a ladder leading up to the front door. Inside is human-like though with cushions, rugs, bookshelfs, windows, front door. </t>
  </si>
  <si>
    <t xml:space="preserve">Does not act in a species-like way - animals that wouldn't normally interact are, and prey and predators are friends (Becca is a bird and Sylvia is a fox). Pedro is a worm yet friends with Becca a bird. </t>
  </si>
  <si>
    <t xml:space="preserve">Lots of different types of animals are playing with each other - bunnies, worms, birds, fox, squirrel, moose. Becca gets along with all the animal characters, even if there are squabbles about the story that they are telling, they work it out and make it work. </t>
  </si>
  <si>
    <t xml:space="preserve">No other </t>
  </si>
  <si>
    <t xml:space="preserve">predator/prey relationship not evident. </t>
  </si>
  <si>
    <t xml:space="preserve">4 very different animals are friends. There isn't a family like stereotype or dynamic evident. The focus is mainly on animals friends rather than family. All the animals tend to get along. There's a chicken that doesn't appear to talk however all the other animals talk. 
There's a mouse that is the MAyor Lady Mouse who is mayor of wagtail woods. </t>
  </si>
  <si>
    <t xml:space="preserve">It's raining and Becca and Pedro are looking out of the window at Becca's house. Syliva checks radio, and Wolf is under an umbressa and says the rain is going ot last much longer. Russell wants the rain to go away. Becca reads a book to distract Russell. The story is about a squirrel, walking through the woods pulling a toy cow. Stor y sounds like Jack and the beanstalk but it isn't. Russell is a pirate. Gnome Gemima (Racccoon/badger) jumps out and swaps the cow for magic acorns. Russell burries them. Sylvia is in a red cape, little pink riding hood. Becca is cinderbecca, however pedro wanted to be cinder pedro too. The 2 cinders warn russell fo sneaky gnome and not to plant the acorns. But he already has and a big vine grows up. They go looking for the giant now that the vine has grown. They fall into a trap. 2 hares join in story, they are the wicked step hares adn they laid the trap. The rug that they are on is a magic carpet. It's the same rug from Becca's living room. They come across the giant, it's MJ the Moose. He's grumpy because he doesn't have shoes to wear that will fit. The wolf  who is the fairy godfather takes cinder's shoes and makes them big. There's two shoes for the moose, not four but he tries them and is very happy. The rain is gone once the story is finished. </t>
  </si>
  <si>
    <t>Animals helping animals</t>
  </si>
  <si>
    <t>Friendship and being kind to others</t>
  </si>
  <si>
    <t>Daniel</t>
  </si>
  <si>
    <t>Tiger</t>
  </si>
  <si>
    <t xml:space="preserve">Walks on hind legs like a human. </t>
  </si>
  <si>
    <t>does not make species-like sounds. Other characters that Daniel interacts with say their animal soundwith English (i.e. Let's do that meow meow)</t>
  </si>
  <si>
    <t>Talks like a human, in English. Young maile voice. Easy to understand. Talks to the audience as well as to other characters- i.e. to the audience 'do you want to make believe with me?'</t>
  </si>
  <si>
    <t xml:space="preserve">Orange stripey tiger,  simplified and more humanistic than species-like. If it wasn't for the round ears Daniel could be mistaken for a cat. </t>
  </si>
  <si>
    <t xml:space="preserve">Big round eyes, noticeable eyebrows that helps show his emotions, cute. Wears a red jumper, and red shoes. Does not wear pants.. </t>
  </si>
  <si>
    <t xml:space="preserve">Behaves like a human child. Pretend play/uses his imagination. Sings songs. Pretend play with his friends being a dad. </t>
  </si>
  <si>
    <t xml:space="preserve">Episode starts in Daniel's human-like home, and then moves to Caterina's tree house. </t>
  </si>
  <si>
    <t>does not behave in a species-like way</t>
  </si>
  <si>
    <t xml:space="preserve">Child-like and curious about the world. Playful and friendly. Kind to his friends and thoughtful.  </t>
  </si>
  <si>
    <t xml:space="preserve">Child-like role. Big brother to Margaret. </t>
  </si>
  <si>
    <t xml:space="preserve">Shows ability to think and feel. He has moments of big feelings and needs help from parents or adults to work through the big emotions. He applies what he learns as he learns and experiences things. </t>
  </si>
  <si>
    <t xml:space="preserve">Daniel is a tiger living in an imagined world - the setting is a blend of humanistic features such as beds and homes and treehouses, but not realistic - there's a castle, a blend of human and animal characters together. </t>
  </si>
  <si>
    <t>No humans in this episode</t>
  </si>
  <si>
    <t>Daniel's a tiger and his best friends are caterina (a cat), O (and owl) and prince Wednesday (a human).</t>
  </si>
  <si>
    <t xml:space="preserve">Daniel gets along and is friends with the animal characters in this episode. He's polite and when he or another character gets overwhelmed or has a big feeling, an adult steps in to help either sing a song or explain what they are feeling and ways to help. </t>
  </si>
  <si>
    <t>no other</t>
  </si>
  <si>
    <t xml:space="preserve">no prey/predator relationships evident between tiger, cat, owl, and humans. 
Broad range of species playing together which is not typical. </t>
  </si>
  <si>
    <t xml:space="preserve">Human like family dynamic with mum, dad, baby sister (margaret), Daniel and Grampere. 
Mixed range of human and animal friends but they also have human family dynamic of parents with children. </t>
  </si>
  <si>
    <t xml:space="preserve">Daniel is Tigy the adventure tiger today. His Grampere is in town. Daniel's grampere talks with an accent. He's a doll maker, sailor, and Grampere. He's made dolls for Daniel and Margaret. Grampere and Daniel go to the tree house on Trolly. Daniel takes his toy baby on TRolley and describes what's happening. He tells BAby that the tree house is Caterina's tree house. Grampere heads off and DAniel goes up into the tree house. Caterina says Meow Meow throughout her speech. Caterina and Owl are in the tree house. Owl says whoo whoo in his speech. Owl only wears shoes, Caterina ewats a shirt and ballerina scirt and bow in her hair. Daniel wears a red jump and shoes. Caterina says DAniel can be Tiny the Adventure Tiger, DAniel wants to be DAddy to baby. Caterina and Owl was DAniel to be Tiny the Adventure Tiger, but DAniel wants to be the daddy. Daniel gets really frustrated and growls at owl and caterina. Caterina's mum comes in and says you can be more than one thing. and explains that lots of people can be different things - a mummy and a dance teacher. Caterina says sometimes she's a super ballerina but she also pretends to be a mummy. Daniel says 'so I'll be a daddy today'. Caterina says let's play family. Daniel puts BAby to bed, Owl is a daddy too and has a baby owl. The two toy babies get to play together. O sings a song instead of reading a song. Caterina is a mummy with a baby too, but it's a baby girl not cat. Daniel has a baby toy tiger, o has a baby toy owl, and caterina has a baby toy girl (Dark skin). Daniel sings a song about Babies - lots of different typs of babies wtih boy and girls mixing with baby animals. The babies are all asleep. O wants to be the grandpa now. Caterina wants to be a baby. O tells her she needs to be the mummy, but caterina wants to be the baby this time.  O swaps to being the nurse when DAniel takes baby caterina to the dr office. Daniel sings song in his imagination about being many things. In the song he dresses up in many different costumes from fire fighter, dad, painter, sailor, doctor. </t>
  </si>
  <si>
    <t>Telling the truth</t>
  </si>
  <si>
    <t xml:space="preserve">You can be more than one thing. </t>
  </si>
  <si>
    <t xml:space="preserve">Says uggalugga for goodbye? What does this mean? </t>
  </si>
  <si>
    <t>No species-like movements</t>
  </si>
  <si>
    <t xml:space="preserve">Walks on hind legs like a human, rather than hopping or moving like a bunny would on four legs. No bunny like movements. </t>
  </si>
  <si>
    <t>Makse no species-like sounds</t>
  </si>
  <si>
    <t xml:space="preserve">Speaks like a human. Speaks in English, Young childlike voice. </t>
  </si>
  <si>
    <t>Black rabbit with really big exaggerated white and black eyes, and pinky/dusty colour mouth</t>
  </si>
  <si>
    <t xml:space="preserve">Wears clothes, a green shirt with red overalls. </t>
  </si>
  <si>
    <t>No species-like behaviour - behaves like a human child</t>
  </si>
  <si>
    <t xml:space="preserve">Plays with his toys, shares toys with younger rabbit, essentially behaves like a young human child. </t>
  </si>
  <si>
    <t>Surburban setting - Bing is playing with charlie in the backyard. There's a clothes line/string, table and chairs on the patio, white picket fence, foot path in the yard, brown gate, glass door into the house</t>
  </si>
  <si>
    <t>Playful, young, curious like a human child</t>
  </si>
  <si>
    <t xml:space="preserve">Child-like role, learning about new things and playing like a child would. </t>
  </si>
  <si>
    <t xml:space="preserve">Shows emotion and ability to think and learn. Is happy playing with Charlie. Sad and afraid of getting into trouble when he doesn't tell the truth. Brave when he does tell the truth. </t>
  </si>
  <si>
    <t xml:space="preserve">Bing is living in a human world, experiencing human-child experiences. Setting/habitat is human like - human-like house, human-like street, human-like park. His toy is animated/alive and essentially the adult. </t>
  </si>
  <si>
    <t>Rabbit and Rabbit</t>
  </si>
  <si>
    <t xml:space="preserve">Bing plays with Charlie and is happy to share his toys with him. Bing also lets Charlie take the blame for things he did but then tells Flop the truth after a little bit. </t>
  </si>
  <si>
    <t xml:space="preserve">Bing also has a rabbit toy that is 'alive' and essentially the adult explaining things to Bing and encouraging him to do things like wash his hands. </t>
  </si>
  <si>
    <t xml:space="preserve">Flop is a toy but essentially the adult who guides bing in his learning and playing. </t>
  </si>
  <si>
    <t xml:space="preserve">Flop is supervising. Bing is teaching Charlie how to throw. Flop finds Squeaky, a purple toy - Flop tells Bing that squeaky needs a good clean - but squeaky likes to be inside and shouldn't have been left outside. Bing says it wasn't him, it was Charlie who had it outside. Flop says he's sorry and that it doesn't feel fair when someone thinks you did something when you didn't. Time for a snack. Bing says that charlie wants to throw the ball. Flop asks Bing if they throw the ball inside. Bing thinks about it and says no. And tells Charlie that throwing is for outside. Flop washes squeaky and he's all clean now. Charlie finds hoppity on the couch ( another toy), and gives squeaky to Charlie on the ground. Charlie finds the ball that he wants to throw inside - Bing throws the ball inside and it knocks over a fruit bowl. Bing says that charlie found the ball. Flop reminds Charlie that throwing is for outside. Flop picks up the fruit and says he'll keep the ball in the kitchen. Bing and Charlie play together wtih their toys. Bing grabs squeaky, and throws him aruond, and squeaky knocks the food that Flop is carrying in. Bing accidentally says he didn't mean to throw squeaky, and he didn't mean to knock the fruit over. Flop realises that Bing knocked the fruit over. And they sit on the couch together to talk through what happened. Bing tells Flop what happened, and Flop explains that it's not nice when he gets blamed for things he didn't do, and others get blamed for things that Bing did. Bing says sorry, and Flop tells him he might need to say sorry to Charlie too. Flop says it's brave to tell the truth. They have their snack on the coffee table in the living room floor. </t>
  </si>
  <si>
    <t xml:space="preserve">It's brave to tell the truth. </t>
  </si>
  <si>
    <t>Bee</t>
  </si>
  <si>
    <t>Movements realistic to bees - tries to fly but can't with broken wing</t>
  </si>
  <si>
    <t xml:space="preserve">animals make species-like sounds and the narrator helps translate. </t>
  </si>
  <si>
    <t xml:space="preserve">Does not speak. Narrator tells audience what's happening and what the bee is trying to do. </t>
  </si>
  <si>
    <t>Bee was yellow and black stripes.</t>
  </si>
  <si>
    <t>look like animals but out of patchwork/blanket material. Bee was yellow and black stripes.</t>
  </si>
  <si>
    <t>wants to fly but has a broken wing</t>
  </si>
  <si>
    <t>spider stitches bees wing back together</t>
  </si>
  <si>
    <t xml:space="preserve">Patchwork quilt patch that is animated. Made up setting where animals from the quilt jump and move between patches depending on the story. </t>
  </si>
  <si>
    <t xml:space="preserve">blend of animal/human. </t>
  </si>
  <si>
    <t>sweet</t>
  </si>
  <si>
    <t xml:space="preserve">no child-like or adult-like roles. Animals helping animals </t>
  </si>
  <si>
    <t xml:space="preserve">Bee shows emotion - he's sad and crying because of his torn wing. The other animals show some ability to think offering different solutions that bee/the narrator try. IF their solution doesn't work, the animals don't seem too worried or concerned, different characters keep offering up suggestions. </t>
  </si>
  <si>
    <t>Made up setting of a patchwork quilt.</t>
  </si>
  <si>
    <t>different animal species are helping each other and being kind to each other.</t>
  </si>
  <si>
    <t xml:space="preserve">the patchwork animals develop unlikely friendships and try their best to help each other when they are sad. </t>
  </si>
  <si>
    <t xml:space="preserve">Fox wants to gobble up all the smaller prey-like animals like mouse, and pig, and sheep, and monkey. </t>
  </si>
  <si>
    <t xml:space="preserve">No human like dynamic. Friendship dynamic of animals helping other animals, and fox wanting to gobble characters up. </t>
  </si>
  <si>
    <t>Bee is sad, he's crying standing on a flower. His wing is torn and he can't fly anymore. Frown on his face. Bear comes over - narrator explains that bee can't fly anymore, do you know how to help. Bear comes over and throws bee up towards spider. Spider looks very happy. Throwing the bee inthe air didn't work. He still can't fly. Bird comes along - tweets like a bird. Gives bee one of her feathers and mimes flapping it. Bee tries, but doesn't work. Bee falls off his flower. Bird puts her back. Narrator explains the bee can't fly with the feathre it's too heavy. Fox comes along, narrator asks if he knows how to help, what's that fox, you want to gobble him up, no that's not helping. Nobody knows what to do. Spider is making her web, narrator says we need your help here. Spider pulls out some thread and needle and sews bees wing back together. All the patchwork pals are happy. Spider is a girl, fox and bee are boys. Bee can fly again. Only made animal noises, no animals talked. They look like animals but out of patchwork/blanket material. Bee was yellow and black stripes.</t>
  </si>
  <si>
    <t xml:space="preserve">Narrator explains what's happening and translates what the animals say and do. The narrator talks to the animals throughout each episode. </t>
  </si>
  <si>
    <t>Pins and Nettie</t>
  </si>
  <si>
    <t>Hedgehog</t>
  </si>
  <si>
    <t xml:space="preserve">Walk on all four legs in a species-like way. Rolls into a ball at times. </t>
  </si>
  <si>
    <t xml:space="preserve">Uses arms to ring bell/use items inside the house when playing. </t>
  </si>
  <si>
    <t xml:space="preserve">Makes squeaking noises, presumably like a hedgehog. </t>
  </si>
  <si>
    <t xml:space="preserve">Does not speak like  a human. A narrator explains what's happening and translates for the hedgehogs. </t>
  </si>
  <si>
    <t xml:space="preserve">Small brown hedgehogs. Have spikes. Big exaggerated eyes, smiling mouths, big black nose, red rosy cheeks. One has a tooth that sticks out of it's mouth like a fang but in a cuter way. </t>
  </si>
  <si>
    <t>The hedgehogs don't wear clothes</t>
  </si>
  <si>
    <t>Roll into ball when scared.</t>
  </si>
  <si>
    <t>playing with blocks, shining a yoyo, pretend play as a ball with the cat.</t>
  </si>
  <si>
    <t>outside is green and grassy - natural field-like envionment</t>
  </si>
  <si>
    <t xml:space="preserve"> Their home is human-like with beds, rug, cactus plants, puzzle piece, door. Outside is green and grassy, there are flowers, puddles when it rains, tree stumps. </t>
  </si>
  <si>
    <t>Shy/scares easily</t>
  </si>
  <si>
    <t xml:space="preserve">Shy and child-like. They want to play and be invovled but get shy really easily and take a little bit of encouragement to do things and join in at times. </t>
  </si>
  <si>
    <t>Child-like and shy</t>
  </si>
  <si>
    <t xml:space="preserve">Both hedgehogs show ability to think and feel like humans would. They are shy when trying new things or meeting new characters. They are happy when they do overcome their shyness. </t>
  </si>
  <si>
    <t xml:space="preserve">the hedgehogs live in a little hut like house with human furnishings. They sometimes wear human clothes like boots in the rain, but otherwise appear as hedgehogs. They play with other species which is not typical behaviour. </t>
  </si>
  <si>
    <t xml:space="preserve">Assume narrator is human - no human in episode but the narrator talks to the hedgehogs and helps them relax when they get scared and curl into a ball. Narrator als explains how pins and nettie are feeling and they either agree or not agree with her to help audience understand the storyline. </t>
  </si>
  <si>
    <t xml:space="preserve">rolls into a ball when scared or doesn't like something the cat does. </t>
  </si>
  <si>
    <t xml:space="preserve">Pins and nettie enjoy playing with each other and doing things together. They are friends and live together (assumed since there are bunk beds in their home). They get scared easily of other things whether they are animals or puddles and will quickly roll into a ball when scared. They take a little time to warm up to new animals they meet and with the help of the narrator they become more comfortable in the situation. </t>
  </si>
  <si>
    <t>Hedgehogs are scared little creatures</t>
  </si>
  <si>
    <t xml:space="preserve">No human family dynamic - 2 hedgehogs as friends living together and playing together. </t>
  </si>
  <si>
    <t xml:space="preserve">Pins is playing with blocks on a rug inside, and netting is shining a big yoyo - one of her shiny things from her shiny things collection. Narrator's cat sitter isn't available so she's brought her cat with her - Kitty. Pins and Nettie are happy with Kitty visiting, but then Kitty knocks over the blocks and Pins curls up. Then Kitty plays with the yoyo and NEttie curls up. The Narrator tries to explain to the cat not to play with Pins and Netties things but she does anyway and the Narrator says that it's not working and she'll take her home. Pins and Nettie don't want that to happen. The narrator says that they'll need to work out a way that everyone can play together. Kitty gets told that she shouldn't take the yoyo. Then NEttie thinks of something they can all play together - she curls up like a ball, and it seems like she's shy, but she's being a ball for the cat to play with. They all happily play together. </t>
  </si>
  <si>
    <t>friendship</t>
  </si>
  <si>
    <t>overcoming shyness</t>
  </si>
  <si>
    <t>Wanda</t>
  </si>
  <si>
    <t>Does not hop or move like a rabbit</t>
  </si>
  <si>
    <t xml:space="preserve">Walks on two legs like a human does. </t>
  </si>
  <si>
    <t>Wander is a brown-orange bunny with white whiskers</t>
  </si>
  <si>
    <t>Wanda wears a blue dress with snowflakes on it in each episode</t>
  </si>
  <si>
    <t xml:space="preserve">Takes photos and looks at photos on her camera. Rides a hover board. </t>
  </si>
  <si>
    <t xml:space="preserve">Wanda's burrow is under a big tree.  The woods they live in have trees that closely resemble trees - brown stump, green leaves, green grass, flowers (daisies and others), fallen over log, a pond where the ducks swim. Alien's home looks space-y - there are stars and planets in the background, there is a yellow path that wanda and alien are following into a tree-like landscape. The trees have bubbles for leaves rather than leaves.  Come across some windmills (for wind energy) on some hills. </t>
  </si>
  <si>
    <t>In Wanda's burrow it is human-like - there is a big red door with yellow doorknob, and carrot wallpaper on the wall inside. It is very human like with a kitchen, kitchen sink, fridge, pots, kettle on the hotplaces, cupcoards and handles, window looking outside to the trees, shelf with bowls.</t>
  </si>
  <si>
    <t>No obvious species-like nature</t>
  </si>
  <si>
    <t>Curious, child-like, friendly, kind, helpful</t>
  </si>
  <si>
    <t>Wanda is child-like, she's a daughter, a sister, and friend. She's playful and curious and child-like</t>
  </si>
  <si>
    <t xml:space="preserve">Wanda shows an ability to think and feel like a human. She enjoys playing with her Alien friend, concern for her family or other animals that need help, and cares for her friend Alien. She also likes having fun and playing and is happy when doing so. </t>
  </si>
  <si>
    <t xml:space="preserve">The hover boards they use have an eye on them, but they don't seem to be alive. Wanda visits space in this episode.  </t>
  </si>
  <si>
    <t xml:space="preserve">Rabbits interact with squirrels, ducks, sheep, cows, an owl at times -no prey like animal relationships.  Lots of rabbits living in a burrow together. </t>
  </si>
  <si>
    <t xml:space="preserve">Wanda gets along well with her mum and dad - she goes to them for help if she has a problem, asking their advice. She also talks with other animals and either tries to help them or listens to them if they have advice. It's a friendly relationship but they aren't necessarily depicted as good friends. </t>
  </si>
  <si>
    <t xml:space="preserve">Wanda and Alien are very good friends and their families both accept their differences and their families. Wanda's family are happy for her to play with an alien, and even go to space with Alien at times. Alien can do magic and this appears to be accepted and the norm by the rabbit family and Wanda. </t>
  </si>
  <si>
    <t xml:space="preserve">Wanda lives with her family - mum, dad, lots of brothers and sisters. Alien also lives with his family - mum, dad, siblings. 
Wanda and Alien are very good friends. </t>
  </si>
  <si>
    <t xml:space="preserve">Wanda's burrow is under a big tree. There is a big red door with yellow doorknob, and carrot wallpaper on the wall inside. Wanda and Alien go exploring, in the woods they walk  past trees that closely resemble trees - brown stump, green leaves, green grass, flowers (daisies and others), fallen over log. Wanda is using a camera, scrolling through photos of the 'same old places' she always goes to. Alien makes duck pond look differently, the water sparkles, the water turns purple. the three ducks sitting in it quack. WAnda and Alien take a rocket ship to explore alien's home. Wanda can understand alien even though alien doesn't speak in English (but you can kind of understand her - she adds 'wh'to the start of most words). Daddy alien speaks english however. Wanda and alien take hover boards to explore alien's home. Wanda wears a pink helmet, and takes photos as she explores. Alien background with stars and planets in the background - the hover boards jump on bubbles/clouds, , there is a yellow path that wanda and alien are following into a tree-lke landscape. The trees have bubbles for leaves rather than leaves. the hover boards they use have an eye on them, but they don't seem to be alive. Come across some windmills (for wind energy) on some hills. alien's little sister has come along too, even though she's too little. IT's time to take Alien's little sister home, but the two alien's don't know which way to go. Wanda has an idea - to go back through her photos and track their way home that way. They find their way home, and then alien and wanda race back for supper. It's night time, and wanda thinks it looks different in the dark. Alien lights the way with a spotlight (but through alien magic). Wanda thanks Alien, and then they get to the burrow, which is very human like with a kitchen, kitchen sink, fridge, pots, kettle on the hotplaces, cupcoards and handles, window looking outside to the trees, shelf with bowls. Alien's little sister followed them home, and wanda's dad invites her for supper. She eats all the sandwiches that he made, and all the bunnies giggle. </t>
  </si>
  <si>
    <t xml:space="preserve">Alien is a boy, but looks like he's wearing a stripy yellow dress. </t>
  </si>
  <si>
    <t>Ken</t>
  </si>
  <si>
    <t>Weevil</t>
  </si>
  <si>
    <t>Walks on two legs like a human does. Performs stunts like flying through sky on objects or egg and spoon races in a human like way.</t>
  </si>
  <si>
    <t xml:space="preserve">Talks like a human. In English. Speaks well and is easy to understand. Male voice. </t>
  </si>
  <si>
    <t>Has a beetle body, with 6 legs. Face is human, not beetle-like. Is a red/brown beetle</t>
  </si>
  <si>
    <t xml:space="preserve">Human face. Wears knee and elbow pads, and a helmet on his head. Does not wear clothes. </t>
  </si>
  <si>
    <t>Scared of chickens</t>
  </si>
  <si>
    <t xml:space="preserve">Performs stunts. Stands on windowsill and talks to Dirtgirl, plans stunts with Grubby. </t>
  </si>
  <si>
    <t>Dirtgirl has a garden that is ideal for bugs and grubs and chickens. There's lots of scrap/recycled materials and items and lots of vegetable plants, a chicken pen, and Ken has his own home on Dirtgirls windowsill that is set up for him with his bed.</t>
  </si>
  <si>
    <t xml:space="preserve">Ken has his own box with a bed and little window  looking out into dirt girls garden. </t>
  </si>
  <si>
    <t xml:space="preserve">Friendly and helpful. </t>
  </si>
  <si>
    <t xml:space="preserve">entertainment/stunt man. Adult-like not child-like role. He's calm compared to Grubby who shouts a lot and is a bit more stressy. </t>
  </si>
  <si>
    <t xml:space="preserve">Shows ability to think and feel but there's not a lot of opportunity or experiences that he has to show his emotions, he's generally a happy bug.  He feels scared of the chickens, enjoys doing stunts, has fun performing and putting on shows. He plans stunts with Grubby, but mainly does what Grubby tells him to when it comes to stunts. </t>
  </si>
  <si>
    <t xml:space="preserve">bug with a human face. Lives in a box with dirt girl in her home. Perform stunts for other bugs who come and watch the performance like an audience - the bug will dance and sing and it's like a festival dance floor feel to it. </t>
  </si>
  <si>
    <t>Dirtgirl and Ken have an unsusual friendship between a human girl and bug. Dirtgirl cares for ken and comes to watch his stunts. They are often talking at the start and end of an episode where dirtgirl will be talking to Ken about her day or something that's happened like getting mail.</t>
  </si>
  <si>
    <t xml:space="preserve">a range of bugs interact that wouldn't normally - grub, weevil, ants, grasshoppers. </t>
  </si>
  <si>
    <t xml:space="preserve">Ken gets along with the other bugs. He is often seen with grubby (a grub) and they plan performances together. Ken is a patient bug and listens to grubby's shouting and demands pleasantly. </t>
  </si>
  <si>
    <t xml:space="preserve">Dirt girl keeps the chickens away from the bugs so that they can't eat them. </t>
  </si>
  <si>
    <t xml:space="preserve">no family dynamics, ken is friends with the bugs, and humans. He's not friends with the chickens. Dirt girl keeps the chickens away from the bugs so that they can't eat them. </t>
  </si>
  <si>
    <t xml:space="preserve">Dirtgirl receives some mail. She opens it and it's an invite to the creepy crawly concert. She explains that bugs aren't creepy, just different looking, they're great. Grubby is bossy bug around for the set up of the creepy crawling concert. Grubby is the host, and Ken is the entertainment. Grubby is a yellow grub, and Ken is a weavel and he's wearing a suit, and top hat. Dirt girl is in charge of securing the chickens so that they don't get the bugs. Scrap boy and Dirtgirl meet in the chicken yard for a final check of an invention/scupture that scrapboy made. The chickens are having a party to celebrate. chickens like bugs a little too much. They don't just eat food, they help grow it with their poop. Wear gloves and shovel when working with poop. Chicken poo and water, makes a brew that will help plants grow.Farmers also use other poo to fertilise the garden - cow, sheep, but not human poo - it's a fertiliser.  Ken usually wears a red helmet and elbow and knee pads. Ken is doing a jump for the entertainment - he'll bejumpingdown from a tomato vine. Grubby talks with a lisp. Dirtgirl and scrapboy are at the bug party. There are bugs dancing and singing and playing instruments. Ants, grasshoppers, caterpillar. PLaying trumpets, , a worm wears glasses. Ken is dancing too - leading the conga line. Mushrooms are the tables that bugs sit around, and smaller mushrooms are the stairs. Grubby announces the stunt that Ken is going to perform. A chicken rides a unicycle and flies up in to the sky and lands in the bug dance, grubby faints, Ken jumps, lands on the chicekn, releases his parachute. Thelma the chicken endsu p back at her chicken pen. Dirtgirls checks on her and tells her shés been a cheeky chicekn. Ends with Ken asking Grubby to dance. </t>
  </si>
  <si>
    <t>reuse, recycle, be kind to the earth</t>
  </si>
  <si>
    <t>sustainability and caring for the environment</t>
  </si>
  <si>
    <t>Scout</t>
  </si>
  <si>
    <t>Koala</t>
  </si>
  <si>
    <t xml:space="preserve">Walks on hind legs like a human does, runs like a human on two legs, plays and moves in a human-like way when climbing and jumping. </t>
  </si>
  <si>
    <t xml:space="preserve">Speaks like a human, in English. Young female voice, that's easy to understand. </t>
  </si>
  <si>
    <t>Grey and while koala bear, blue eyes</t>
  </si>
  <si>
    <t xml:space="preserve">Dressed in clothes - purple hoodie, jumpsuit. There are holes in the hoodie for her ears. </t>
  </si>
  <si>
    <t>no species-like behaviour</t>
  </si>
  <si>
    <t>human like behaviour like pretend play and imaginative play Sitting together and reading a book. Cuddle each other</t>
  </si>
  <si>
    <t xml:space="preserve">Looks like a beach setting, with sandy coloured hills and or a dessert setting with sand dunes, and white rocks, and little bits of green shrubbery, grass scattered throughout the rocks. Cardboard looking setting. </t>
  </si>
  <si>
    <t>Made up environment of coloured cardboard. Made to look green like shrubs, and grass, and paths, when in a beach setting it's yellow like sand, and hills in the background, there will be trees and shrubs. All in a cardboard like material.</t>
  </si>
  <si>
    <t>Friendly and helpful. The bears are child-like and curious</t>
  </si>
  <si>
    <t xml:space="preserve">Child-like and curious. Playful and imaginative. Melody is friendly, Boomer is loud, Scout is quiet and Crystal is smart. </t>
  </si>
  <si>
    <t xml:space="preserve">Shows emotions and ability to think and use imagination for pretend play. Gets sad when her stick breaks and goes and sits on a log. </t>
  </si>
  <si>
    <t xml:space="preserve">Koala, brown bear, polar bear and panda bear would not normally cohabitate </t>
  </si>
  <si>
    <t xml:space="preserve">The bears all get along well with each other and like playing together. They play happily and are obvious friends. </t>
  </si>
  <si>
    <t>No family dynamic, only a friendship dynamic between 4 different types of bears.</t>
  </si>
  <si>
    <t xml:space="preserve">Melody (panda) sees a dinosaur (white rocks with green spots and colours on it). Melody tells the others they should go and see the dinosaur before it scares away the books and Scout sees it too. Looks like a beach setting, with sandy coloured hills and or a dessert setting with sand dunes, and white rocks, and little bits of green shrubbery, grass scattered throughout the rocks. Cardboard looking setting. Boomer says he's captain boomer and with scout imagines with him. The bears are pretend playing - crystal is bobbing in the waves, Crystal says shhhhh, you're going to upset the eggs. Boomer thinks he's here to save Crystal. Crystal says she doesn't need help, she's sitting on eggs, pretending that she's warming them up. Scout helps her warm them up. Boomer tells Scout that he's pirates. Scout is pretend playing pirates, a nest of eggs, and dinosaur with each of the bears. All the bears ask scout what she thinks it is. Scout umms and ahhhs, and a book flies up. She says it's a place where books like to hide. A blew book flies over to Scout, and Scout asks the book to share her story with the bears. The bears sit down, to read Picture the SKy by Barbara Reid. The book is about more than one way to picture the sky. The bears talk about each page as the narrator (Female) reads it. The sky can be a blanket, a curtain rising on a day, an eyeful, slip into the background (of a city landscape), up, down, or all around, a playground, a highway, a home, watch the passing parade, may find a story (stars make an outline of a bear), or a weather report. The bears picture the sky and say the sky makes them happy, Melody sees a cloud cat, Crystal sees a place for books to fly around, Scout sees all of those things. The book flies away, the bears look over to the rocks they were pretend playing on, and they can each see the pirate ship, dinosaur and the eggs. They all run around giggling, sitting on the rocks like humans do. </t>
  </si>
  <si>
    <t>friendship and reading</t>
  </si>
  <si>
    <t>imaginative play</t>
  </si>
  <si>
    <t>Buddy</t>
  </si>
  <si>
    <t>Trex</t>
  </si>
  <si>
    <t>Walks on hind legs which is species like, however movement looks human-like, especially when Buddy runs</t>
  </si>
  <si>
    <t xml:space="preserve">Moves in a smooth human-like way when walking and running. The pteranadons walk on their hind legs and fly, but the walking is human-like, and they often use their hands for gestures. </t>
  </si>
  <si>
    <t>Does not make species-like sounds to communicate</t>
  </si>
  <si>
    <t>Speaks like a human. Talks in English. Young male voice that is easy to understand. Both use their arms like a human, gesturing as they talk.</t>
  </si>
  <si>
    <t xml:space="preserve">Looks like a tyranasaurus rex - green with yellow on it. </t>
  </si>
  <si>
    <t xml:space="preserve">Does not wear clothes- in this episode he wears a conductors hat like the train conductor. Happy looking and cute. </t>
  </si>
  <si>
    <t xml:space="preserve">Goes exploring with pteranadon family and learns facts about animals. Gestures when he talks. Sings and dances at times. Pretend plays with other dinosaurs. </t>
  </si>
  <si>
    <t xml:space="preserve">Looks like a dinosaur setting. The pteranadons and buddy live n a next and all sleep together as a family. The episode was set in the woods where there were trees, a lake, grass, rocks, shrubs. </t>
  </si>
  <si>
    <t xml:space="preserve">human-like elements like the dinosaur train that they catch to travel between different eras. Only the conductor seems to wear clothes. </t>
  </si>
  <si>
    <t xml:space="preserve">The pteranodon family know that buddy is a predator, but he seems to keep his predatory nature in check and doesn't prey on the dinosaurs he lives with or spends time with. Buddy makes references about his nature and abilities such as his keen sense of smell and eyesight but he uses these skills to smell out leaves rather than prey </t>
  </si>
  <si>
    <t>Friendly, happy, thoughtful, smart, child-like</t>
  </si>
  <si>
    <t xml:space="preserve">child-like role, learning and playing with family. </t>
  </si>
  <si>
    <t xml:space="preserve">Buddy is curious and shows keen attitude towards hypothesising, learning and thinking. He shows emotions such as happiness, pleasure and excitement about the adventures and dinosaur facts he's learning. </t>
  </si>
  <si>
    <t xml:space="preserve">Set in the time of dinosaurs. Some creative license to show plants, trees. Trex would not cohabitat a Pteranodon nest with other Pteranodons but this seems perfectly acceptable. </t>
  </si>
  <si>
    <t>no human</t>
  </si>
  <si>
    <t xml:space="preserve">buddy is a trex and would likely be a predator to the pteranadons, and even the other dinosaurs, however he is friendly and polite around them, and happy to spend time with them. </t>
  </si>
  <si>
    <t xml:space="preserve">Friendly and polite to other dinosaurs even if they are prey-like dinosaurs that trex would normally prey on. Wants to share his dinosaur facts and knowledge with other dinosaurs and learn about the features of other dinosaurs so approaches them with genuine curiosity. . </t>
  </si>
  <si>
    <t>no prey-predator relationship evident</t>
  </si>
  <si>
    <t xml:space="preserve">Blended family. Human family dynamic with mum, dad, 2 daughters, 1 son, 1 adopted son. </t>
  </si>
  <si>
    <t xml:space="preserve">Buddy and Tiny are standing on a dinosaurs head while riding the train. Both are wearing conductor hats. Standing like a human. Both use their arms like a human, gesturing as they talk. The dinosaurs are working through the alphabet to explore dinosaurs. They are reading a map with the conductor, and are going to find a utah raptor. The pteranadon and budy run outside onto the station platform. They meet ulyssis a a utahraptor. Buddy is pleased to meet another meat eater. They go to another stop, and pic up a V and W dinosaur - a velociraptor boards the train. They can't see a wynonasaurus - then they see him. He boards the train too. The wynonsaurus is small with a big bony head. The next two dinosaurs the X and Y are big dinosaurs and the train need another observation cart to fit them. They are heading to a picnic. Tiny introduces herself to Yang, who has sharp teeth, and is big. He tells Buddy not to worry because buddy will grow to be bigger than even him. They stop at the next station and meet zygongasaurus - he's only going to the next station rather than all the way to the picnic. Tiny has a dream, and tells the dinosaur about it and how they've worked together from A to Y and he's our Z and please will he come with us and be part of history. The conductor hooks up another flat car, and the z dinosaur hops on. Shiny points out that they forgot the letter X - didn't pick up the xynotarasaurus.  Xaviar comes out of the toilet (you hear flushing) and he introduces himself. The dinosaurs all go to the picnic location - there are carnivores, herbivores, omnivores, and each dinosaur shows off their different qualities - fast running (all run like humans on two legs instead of species like). Tiny seems more central in this episode than Buddy. But buddy is still a key part. They sing the alphabet dinosaur song, and have their tails facing out wagging them, and as the pteranodons and buddy sing, they yell out the letter and the dinosaur that starts will that letter yells out the type of dinosaur they are. The dinosaurs dance together, bouncing their legs, and some even hold hands and dance together. woodland setting with large and tall trees, mountains in the background, and a bluey-grey sky. </t>
  </si>
  <si>
    <t>dinosaur information, facts and lessons</t>
  </si>
  <si>
    <t>George</t>
  </si>
  <si>
    <t>Monkey</t>
  </si>
  <si>
    <t>Moves like a monkey at times throughout episode using arms and legs to walk. Will swing and climb like a monkey does.</t>
  </si>
  <si>
    <t xml:space="preserve">Walks on hind legs like a human at times throughout episode - usually when with the man or other humans and not in a rush chasing or running somewhere. </t>
  </si>
  <si>
    <t>Makes species-like sounds when communicating. Will make monkey noises in response to questions, as questions, and to show some kind of communication between himself and humans</t>
  </si>
  <si>
    <t xml:space="preserve">Does not speak, however will use arms to gesture and point things out, to help communicate. The narrator also helps communicate with the audience and explain what George is experiencing.  </t>
  </si>
  <si>
    <t xml:space="preserve">Smalll brown monkey. Light brown feet, hands and face. </t>
  </si>
  <si>
    <t xml:space="preserve">Cute. Smile on his face most times. Does wear clothes but not all the time. Will wear warmer clothes in cold weather like puffer jacket and boots which he wears in this episode. </t>
  </si>
  <si>
    <t xml:space="preserve">Does not really behave in a species-like way. But is still a little species-like - may just be the movements and monkey sounds that makes him seem like he behaves a little like a monkey. </t>
  </si>
  <si>
    <t xml:space="preserve">Plays an instrument - symbols in the fire brigade band. Throws a ball for the dog. Operates a submarine. Spots and counts whales in the navigation system. </t>
  </si>
  <si>
    <t xml:space="preserve">Fire brigade setting with fire men and women, firetrucks, poles/holes to go through - typical fire station setting. George also runs through town which has roads, traffic, people on pathways, buildings, shops, signs.  In the other episode George is at the snow, there's a hut that a man is ice fishing in, there's ice and cold water with sea animals in it like whales and seals and fish. There's snow all around. </t>
  </si>
  <si>
    <t>Curious, impulsive</t>
  </si>
  <si>
    <t>Rescues the day, child-like but also still a pet.</t>
  </si>
  <si>
    <t xml:space="preserve">George shows the ability to think and feel. He can operate machinery such as the submarine under the ice, and use the buttons to code in the types of whales that he sees. He shows emotions such as happiness, and curiosity and sadness. </t>
  </si>
  <si>
    <t xml:space="preserve">George is a monkey living and experiencing life in a human world. He lives with the man in his house, and explores the locations and environments that the man goes to such as the acquarium, snow, Japan, the city. </t>
  </si>
  <si>
    <t>George is like a pet, but is treated and given a lot more freedom than a pet would - he can go outside by himself and explore without the Man, he operates equipment and helps other humans taking a submarine under the ice to spot whales.</t>
  </si>
  <si>
    <t xml:space="preserve">George is a friendly monkeky that listens to humans and lives well with them. He lives with the man, the man is like his owner but also a parent. There's affection and friendship between George and other humans that appear in the show. The humans all treat George like another human talking to him and understanding his monkey noises. </t>
  </si>
  <si>
    <t xml:space="preserve">George is able to communicate across species - seals show him the way home. </t>
  </si>
  <si>
    <t xml:space="preserve">Has an affinity with animals - he likes them and observes them with curiosity and pleasure. George sees lots of fish, some seals. He follows the seals and has fun doing what they do such as flips and coming out of the water. The seals come over and wave bye to George when he goes back to whale searching. His seal friend came back and showed him the way home when he's lost. George plays ball with the fire brigade dalmation. </t>
  </si>
  <si>
    <t xml:space="preserve">Dalmation at the fire brigade. </t>
  </si>
  <si>
    <t xml:space="preserve">Human and pet dynamic with the man and George. 
George tends to save the day - he was the only one who could operate the submarine. </t>
  </si>
  <si>
    <t xml:space="preserve">George and the man go to the snow to do some ice fishing. George is wearing a puffer jacket and pant suit. They go into an hut and meet an older man who drilling a hole into the ice to do some fishing. George makes monkey noises but the man and the older man can understand George. A submarine comes out of the ice and Professor Einstein and Peter pop out and recognise George. They're on an important missino but are having trouble with their sub - someone spilt juice on the controls and someone drive wonky. The professors ask George if he wants to do some whale counting for the professors, and save the mission. They pull out a much small sub, the man puts George in, they give each other a thumbs up. The man asks George if he remembers the controls, George shows him, and knocks his hat intot the water accidentally - he looks sheepish after doing so. The older man catches a fish but turns out it's the man's hat. The professors explain that whales are migrating, and George's mission is to count the whales he sees going by. George  is told to refer to his screen to see the different types of whales that he might see. Baluga, Narwhales, and when George sees one, he needs to touch the screen picture of the whale and the computer will count it. They lower George into the water, and George puts the lights on and drives it away. George sees lots of fish, some seals, he knew what seals looked like but had never seen one so close, he follows the seal as it loops around him. There's a walrus laying up on the ice when George jumps out of the water following the seal. The professors need to get George back on track after being distracted by the seals. The seals come over and wave to George. George goes through deep ocean water, and finds a big white baluga whale. He pushes the baluga button to count the whale. His mini sub rocks, another big Bowhead whale had swum underneath it. As he counts, he points to the whales and then pushes the button for the respective whale. The professors ask George to go lower to see if he can find any narwhales. He finds a pod of them and he has to count fast but then he loses track and has to chase after the whales - he runs into an iceberg, and the radio starts playing up and the professors and man have trouble talking to him - it breaks up. The radio then breaks - the comms system must have been damaged. George wasn't sure how to get home. His seal friend came back and showed him the way home. 
George and the man are at the fire station. George is trying to be quiet while the man practises in the firebrigade band for the pancake parade. The man is playing a trumpet. Human-like fire brigade set up with pole and dalmation. George throws the ball for the dalmation and it bounces away and Georges runs after it to catch it. He ends up down where the man is practising and bumps over a container of musical instruments. The band lead says that's just what they need and they ask George to play the symbols. The man teaches george how to count to four and play the symbols on the fourth beat, and then a fireman tells george to practise. George practises back in his apartment with the man. He makes lots of noise and all the appartment residents get annoyed and come talk to the man. The man tells george that he should practise somewhere it doesn't matter if he's noisy. George goes up to roof and practises up there but loses one of his symbols. He chases after it and moves in a monkey like way, using his front legs to support him as he runs. He also climbs down the fire ladder like a monkey, swinging from side to side. HE runs through the city (there's traffic, and people walking, and stores, train stations and buildings)  after his symbol. He doesn't catch it so goes looking for something to replace it. He finds a book, but it doesn't work. The narrator explains why it doesn't work. Then he goes to a kitchen and finds a pot lid and it works. The chef is happy for george to take the lid. George then uses the lid as the other symbol in the band. George isn't wearing any clothes but does look like one of those toy monkeys with the symbols. As george is chasing his symbol he runs past some of those toy monkeys on a stand outside a shop. </t>
  </si>
  <si>
    <t>friendship and play</t>
  </si>
  <si>
    <t xml:space="preserve">narrator explains to the audience what george is thinking at times. </t>
  </si>
  <si>
    <t>Rat</t>
  </si>
  <si>
    <t>Walks and runs on hind legs like a human would, instead of all four like a rat would.  Sits on a chair like a human-would.</t>
  </si>
  <si>
    <t xml:space="preserve">Speaks like a human. English. Well spoken, and a male voice. Easy to understand. </t>
  </si>
  <si>
    <t xml:space="preserve">Grey rat, </t>
  </si>
  <si>
    <t xml:space="preserve">Dressed in clothes - wears white shirt, blue shorts, thongs and cap. has obvious eye brows that help show emotions. </t>
  </si>
  <si>
    <t xml:space="preserve">Rat is the town postman and owns and runs Rat's shop. He often leaves his shop unattended however. In this episode he delivered an invite to Bernard's party to the Bananas. He'd read their mail however. </t>
  </si>
  <si>
    <t xml:space="preserve">Habitat/setting not typical for species. Pet and wild rats would not normally be found living in a house, in shops, in gardens in the way that Rat is - he's using the human-like things like rocking on the rocking chair, and using the cash register. </t>
  </si>
  <si>
    <t xml:space="preserve">Human-like setting, but a made up place - cuddlestown - Rat runs a shop that looks very human-like, has a register, products, front porch and rocking chair. </t>
  </si>
  <si>
    <t>No obvious species-like traits.</t>
  </si>
  <si>
    <t xml:space="preserve">Sneaky, not the villain but a trickster that is forgiven quickly and easily by other characters. </t>
  </si>
  <si>
    <t xml:space="preserve">He's a valued member of cuddlestown. He runs Rat's Shop and is the postman. He's adultlike in that he owns and runs a shop. The bananas listen to his suggestions and advice even if it benefits Rat more than anoyone else.  </t>
  </si>
  <si>
    <t xml:space="preserve">Rat shows emotions and the ability to think, solve problems and plan. He's motivated by things that make his life easier or tastier. </t>
  </si>
  <si>
    <t xml:space="preserve">All elements of Cuddlestown are distorted. The animals that interact wouldn't normally in real life - a cow is best friends with a sheep. Some animals have jobs - Rat running his shop, Charlie invents things in his lab, some animals are animal-like (duck, squirrel, birds), some are human-like (the main characters). The bananas are invented creatures. The settings however are mimic human-life and child-like settings such as green grass, trees, paths that you would find in gardens or parks, Houses are human-like with beds, doors, tables, chairs, Rat's shop is like a corner store. </t>
  </si>
  <si>
    <t xml:space="preserve">Does not behave in a species-like way as a prey animal. He's friends with the Teddies (bear), Bernard (dog) however these species would be his predators in real life. </t>
  </si>
  <si>
    <t xml:space="preserve">Rat gets along well with the other cuddlestown animals. In many cases Rat thinks he is more clever than the other animals and will try to trick them if there is some benefit to himself. </t>
  </si>
  <si>
    <t>Nil</t>
  </si>
  <si>
    <t xml:space="preserve">Rat is good friends with the bananas. He often tricks them or influences their behaviour in the hope of benefiting himself. His tricks usually don't work and he ends up having to come clean or be honest about what he's done. </t>
  </si>
  <si>
    <t xml:space="preserve">Rat thinks he is more clever than the other characters, the other characters know that Rat is a 'sneaky' rat and oftentimes the episode will end with the characters saying to Rat 'oh you rat in a hat'. </t>
  </si>
  <si>
    <t xml:space="preserve">Rat delivers the post to the bananas. They aks if he has any mail for them. He pulls out a letter and tells them what's inside but then says it's just a guess and not because he opened it and read their mail. Rat then goes on his way. B1 and B2 find dolly painting by the lake. They ask her what a special event could be and she describes a few options - hug a sheep day, a birthday. B1 and B2 decide to spy on bernard. They go to Charlie for spy supplies. He pulls out a pen ful of invisibile ink, spy disguises. His house is as big lab - there is a big yellow slide down the side, a big telescope out one balcony, a big dome, a metal entrance with a sliding red door. Charlie has big computer screens and lots of buttons and controls. Bernard visits Rat at the shop, and rat agrees to deliver his supply. Rat says 'if you can't trust a rat, who can you trust?'.Bernard doesn't get that this is a rhetorical question and asks Rat who can he trust. Then Rat spies the bananas and they ask him what Bernard wanted. Rat tells them he wanted 20 puppy bowls. Bernard also ask morgan for 20 different types of toys. The bananas see Amy and don't know what to Bernard - Amy suggests a bone - all dogs love bones. Rat is congratulating Bernard for an excellent party. The bananas think it's Bernard's bday. Bernard tells them it's not his birthday - Bernard is collecting things for all the puppies in the lost puppy home. Luckily the bananas bought bernard 20 bones. </t>
  </si>
  <si>
    <t>Bumpy</t>
  </si>
  <si>
    <t>Dog</t>
  </si>
  <si>
    <t>Walks on all four legs like a dog does. Runs and moves like a dog</t>
  </si>
  <si>
    <t>Does not move in a human like way</t>
  </si>
  <si>
    <t xml:space="preserve">Barks like a dog. Barks to draw Noddy's attention to something, but also barks in response to Noddy if Noddy talks to him. </t>
  </si>
  <si>
    <t xml:space="preserve">Does not speak. Barks like a dog. </t>
  </si>
  <si>
    <t>Tan coloured dog with brown floppy ears and blue bands around each leg, and collar</t>
  </si>
  <si>
    <t>No clothes.</t>
  </si>
  <si>
    <t xml:space="preserve">Behaves like a pet dog would - follows Noddy everywhere, comes when called. </t>
  </si>
  <si>
    <t>Does not behave in a human-like way</t>
  </si>
  <si>
    <t>Set in toyland, a made up town, where the pirates live on a bright coloured pirate ship, city-like/block like town, with bright coloured roads, and houses. Trees are round with green stem - you can tell it's a tree but it's abstract. The characters are toys or toy-like but animated.</t>
  </si>
  <si>
    <t>Noddy's faithful and loyal pet dog</t>
  </si>
  <si>
    <t>Noddy's best friend.</t>
  </si>
  <si>
    <t>Pet dog</t>
  </si>
  <si>
    <t>man's best friend, faithful helper</t>
  </si>
  <si>
    <t xml:space="preserve">Doesn't show emotion in this episode, however wags his tail like a dog would when pleased/happy.Has a smile on his face most times. </t>
  </si>
  <si>
    <t xml:space="preserve">set in toyland - a made up town. Bright colours, abstract shapes that you can what they are like the trees are round but you still know they are trees. </t>
  </si>
  <si>
    <t xml:space="preserve">Noddy's pet that follows Noddy around and helps him solve investigations. Bumpy goes where Noddy goes, in his car, and usually stands next to him or near him. </t>
  </si>
  <si>
    <t>Noddy cares for bumpy and looks after him</t>
  </si>
  <si>
    <t xml:space="preserve">Doesn't interact with other animal characters - Noddy does, but the other animals don't talk to bumpy too much or take much notice of him. </t>
  </si>
  <si>
    <t>Follows noddy and helps him with his investigations - sniffs things out, helps look for things that may be missing, barks when he finds something. Rides in Revs the car with Noddy</t>
  </si>
  <si>
    <t xml:space="preserve">No human family dynamic - Bumpy lives with and is owned by Noddy - A boy and his dog, but no family dynamic evident. 
Clockwork mouse is like a mayor for the town and in charge of the running of the town. Bumpy is the only pet - other animals like Pat Pat (panda), CArlton (cat), Clockwork Mouse (mouse) talk and are members of the community. </t>
  </si>
  <si>
    <t xml:space="preserve">Noddy is recharging bumps, Bumpy is sitting on his hood. Noddy goes down the slide, bumpy goes down the slide too. Pat pat and the pockets come along and yell out to noddy - they're going to be detectives for the day. Noddy doesn't have anything to investigate. They see a pirate ship run into the playground and Farmer Tom's lettuces go flying. Pat Pat's pockets go missing, Noddy is going to investigate the missing pockets. Bumpy rides with NOddy in revs, sits next to him like a dog, pants with his tongue out, runs like a dog. Bumpy sits in the back of revs when noddy and pat pat go chasing after the train. Bumpy sits and wags his tail as Noddy and Pat Pat talk and discuss the case. He sits in the middle as pat pat and noddy fly after driver dillan in the train. Bumpy walks towards the train while Pat Pat talks to Dillan, Noddy follows. Noddy and Bumpy hope on Pat Pat's scooter to get to pirate bay. Bumpy's tail wags the whole time. Bumpy wears a pirate hat as nody and pat pat dress as pirates to get in to pirate bay. NOddy and Pat Pat find that the pockets are hiding. Pat Pat is a panda, she moves like a human on two legs, speaks english, in a female voice and wears clothes. She feels and thinks in a human like way, yet bumpy doesn't - bumpy acts species like. The pockets are baby panda that roll and jump most of the time and talk in very high voices. </t>
  </si>
  <si>
    <t>Cherry</t>
  </si>
  <si>
    <t xml:space="preserve">walks on hind legs in a human-like way. Chicks also walk on hind legs, however usually their head bops as well when they walk. The chicks do not bop their heads when they walk - hence the movement is more human-like. </t>
  </si>
  <si>
    <t>does not make species-like sounds like chirping</t>
  </si>
  <si>
    <t>Speaks. English. Young voice. Sounds female. Easy to understand.</t>
  </si>
  <si>
    <t>Little fluffy read bird, white beack and feet, exaggerated eyes</t>
  </si>
  <si>
    <t xml:space="preserve">No clothes. White feet, but no legs. </t>
  </si>
  <si>
    <t>Knits. Chases after Kiwi to help.</t>
  </si>
  <si>
    <t>Set in cloudland - a foggy/cloudy natural location but distorted in colour - trees, shrubs, hills, rocks, however the colours are muted or not correct - i.e. the trees in the background are usually white, blue or slightly purple, the ground is white and foggy like a cloud, the background/sky is often space with moon, starts or planets. There's usually some distortion like a floating cloud or giant flowers.  Planets in the background, white/foggy ground like a cloud. Planet and stars in the background as the balloon flies along.</t>
  </si>
  <si>
    <t xml:space="preserve">Positive - friendly with other chicks. </t>
  </si>
  <si>
    <t>Crafty. Childlike</t>
  </si>
  <si>
    <t>Shows emotions - concerned for Kiwi who got caught in her ball of yarn. Happy once saved from the ball of yarn.</t>
  </si>
  <si>
    <t xml:space="preserve">Lives on cloudland. </t>
  </si>
  <si>
    <t>No humans.</t>
  </si>
  <si>
    <t xml:space="preserve">no species-like behaviour like establishing pecking order. </t>
  </si>
  <si>
    <t xml:space="preserve">Cherry is helped by her friends Indigo and Orange. Friendly and thankful for their help. Gives them a gift  - one scarf that the three share/wear together. </t>
  </si>
  <si>
    <t>No Other</t>
  </si>
  <si>
    <t xml:space="preserve">Indigo the smart one </t>
  </si>
  <si>
    <t xml:space="preserve">Cherry is knitting and Kiwi gets caught in her ball of yarn and it rolls away. Cherry runs after her to try to help and also gets caught. Indigo and Orange see them roll by and go to help. Indigo devises a plan and gets Orange to run some thread in the trees to stop Cherry and Kiwi. Kiwi only says 'kiwi', but the other chicks all talk. when saved - cherry says 'thank you indigo and orange, I will give you both a gift'. Knits them a scarf. </t>
  </si>
  <si>
    <t xml:space="preserve">Song at the end is about the ball of yarn and what you can make out of it and giving knited things to friends. </t>
  </si>
  <si>
    <t xml:space="preserve">Why does Kiwi only say 'kiwi'?
Is Indigo the 'smart one'? 
</t>
  </si>
  <si>
    <t>Timmy</t>
  </si>
  <si>
    <t>Sheep</t>
  </si>
  <si>
    <t>Walks on hind legs, moves like a human, as do the other animal characters.</t>
  </si>
  <si>
    <t xml:space="preserve">Bleets like a sheep. None of the animals talk, they all make their respective species-like sounds.  </t>
  </si>
  <si>
    <t xml:space="preserve">Does not speak like a human, mimes, and points when communicating with other characters to help show what he means. Giggles with the other animal characters at times. </t>
  </si>
  <si>
    <t>Little black and white sheep.</t>
  </si>
  <si>
    <t xml:space="preserve"> No clothes. Wears accessories like a bag at times like a bag. </t>
  </si>
  <si>
    <t xml:space="preserve">Behaves like a child. Takes part in day care/nursery activities like crafts, rides a tricycle. </t>
  </si>
  <si>
    <t xml:space="preserve">Farm setting, however furnishing are daycare furnishings. </t>
  </si>
  <si>
    <t xml:space="preserve">Day care is set on a farm, however mimics a child's day care with tables, crafts, bag racks, toys, tables and chairs that the children sit around. There's a bell that chimes and a little picture flap hangs down showing what time it is - the picture flap shows food and drink when it's lunch time etc. The day care is set in a farm barn however, so the buildings look like a farm barn, there are troughs, and gates and it's a farm like environment outside for the animals when they play. A blend of farm and day care. </t>
  </si>
  <si>
    <t xml:space="preserve">No obvious species-like nature, doesn't act like a sheep would in the barn/farm setting. </t>
  </si>
  <si>
    <t xml:space="preserve">Friendly with other animals in class. </t>
  </si>
  <si>
    <t xml:space="preserve">Child-like role - he's mischievous/cheeky, curious. He can also be thoughtful and helpful towards his friends. </t>
  </si>
  <si>
    <t xml:space="preserve">Shows emotions and an ability to think and feel like a human - happy when finds the letters, sad when his is missing. Has connections with other animals. Appears to think about things and consequences. </t>
  </si>
  <si>
    <t xml:space="preserve">Day care is set on a farm, however mimics a child's day care with tables, crafts, bag racks, teacher that is a pelican. </t>
  </si>
  <si>
    <t xml:space="preserve">No humans. </t>
  </si>
  <si>
    <t xml:space="preserve">lots of different animals interacting and playing together that wouldn't normally - sheep, duck, dog, cat, fox, owl, pelican, pig - there's no prey/predatory relationship evident. </t>
  </si>
  <si>
    <t>Timmy is friendly with his nursery friends. They communicate and understand each other through their respective animal sounds. Valentine's day card making and giving of cards shows friendships / connections - Timmy's card is from his duck friend. The dog and duck give Timmy a kiss on each cheek which Timmy wipes off like it's yuk.</t>
  </si>
  <si>
    <t xml:space="preserve">Timmy and the Duck are best friends. No family dyanmic - it's a school/friendship dynamic instead. 
Timmy doesn't seem to like the kiss he gets from the duck and the dog. The duck gives Timmy a valentine's day card. </t>
  </si>
  <si>
    <t xml:space="preserve">Helping friends.  On valentine's day the animal kids write cards to their best friends. Timmy volunteers as the postman however he loses the mail on the way . Timmy's friends help him find the letters. Timmy is happy when he finds the letters he's dropped and he's able to deliver them. At the end he finds out that his card is missing. and Timmy is sad. The dog sniffs out his card from under the water trough. </t>
  </si>
  <si>
    <t xml:space="preserve">Timmy is receives some obvious affection from Timmy's friends, and Timmy acts like it's yucky.
Peppa Pig also kissed Pedro at the end of an episode and Pedro blushed. </t>
  </si>
  <si>
    <t xml:space="preserve">Is the duck Timmy's best friend? Why is Timmy ok with a kiss from the cat in another episode but not the duck and the dog in this episode?  </t>
  </si>
  <si>
    <t>Kiri</t>
  </si>
  <si>
    <t>Dinosaur</t>
  </si>
  <si>
    <t>lead</t>
  </si>
  <si>
    <t xml:space="preserve">Walks on hind legs like the type of dinosaur that it is would. Not actually sure what type of dinosaur Kiri is. Her hands/arms are weird and bend at the wrist but just a little too much for it to be normal, or represent a dinosaur in a realistic way. </t>
  </si>
  <si>
    <t>Walks on hind legs like a human</t>
  </si>
  <si>
    <t xml:space="preserve">Speaks. English. Young voice. Easy to understand. </t>
  </si>
  <si>
    <t xml:space="preserve">Yellow and green dinosaur. Not a realistic dipiction, a bit abstract but you can still tell it's a dinosaur. Has spikes along it's spine and sharp teeth. </t>
  </si>
  <si>
    <t>Does not wear clothes or accessories. Looks like a clay depiction</t>
  </si>
  <si>
    <t>dances to the drumming music</t>
  </si>
  <si>
    <t xml:space="preserve">Set in a woodland/forrest with lots of trees, logs, shrubs. Lots of green trees, tree stumps, there's colourful flowers in some of the shrubs. Not a human-like setting. </t>
  </si>
  <si>
    <t xml:space="preserve">similar to a young child learning about emotions and having big feelings. </t>
  </si>
  <si>
    <t xml:space="preserve">Friendly, child-like in that she's learning and Panya seems to be more adult-like talking her through emotions and feelings at times. </t>
  </si>
  <si>
    <t>Kiri experiences different emotions and feelings in each episode from jealousy at not being the best, frustration at not winning, feeling the beat, feeling ordinary, feeling happy</t>
  </si>
  <si>
    <t xml:space="preserve">The characters are abstract and there's been a lot of creative licence in the drawings and shapes of the creatures. Lou is an elephant shaped creature but his feet don't match an elephant, seems to be a made up creature. </t>
  </si>
  <si>
    <t xml:space="preserve">Kiri and lou are best friends. They accept each other and help each other through big feelings and encourage each other to be nice. </t>
  </si>
  <si>
    <t>There are lots of other made-up creatures such as panya who looks like a turtle but has a big horn coming out of her head, a little orange dinosaur and a rabbitlike creature with big ears, and a big fish that can hop on land too, and a flamingo creature. Kiri gets along with them in a friendly way, her main friend is Lou, an elephant shaped creature. In this episode Tanya talks to Kiri and explains that the funny feeling she is feelingthe beat of lou's drums and Kiri trust tanya.</t>
  </si>
  <si>
    <t xml:space="preserve">no family like dynamics. Friendship dynamics with others - kiri and lou are best friends and have other friends. Panya seems more like an adult giving advice and guidance. </t>
  </si>
  <si>
    <t xml:space="preserve">Lou is walking in the forrest, he walks on a log and it makes a hollow sound. He sees some flowers and lifts his trunk up to smell the flower, but sucks out a creature. The creature gets caught in Lou's trunk, and when he gets him out he apologies. The creatures name is That's. Short for That's ok don't worry about it. Lou has a friend call Sorry.  Kiri hears Lou drumming, Kiri didn't like the sound, it makes her feel weird. Lou was excited about drumming, the drumming sound makes Kiri all twitchy. Lou starts tapping ont he log again, and another creature starts tapping, and another creature starts shaking a plant like a maraca, the kiwi creatures are also making xylophone noises. Kiri is all twitching and asks Tanya what's happening to her. Tanya explains that she's dancing and not to worry. Kiri asks if it's embarrassing, and Tanya tells her it's not at all. Kiri says it feels quite nice. Lots of creatures are making noises, and Kiri is dancing along with a smile on her face. </t>
  </si>
  <si>
    <t>emotions and big feelings</t>
  </si>
  <si>
    <t>Elly/Pato</t>
  </si>
  <si>
    <t>Elephant/Duck</t>
  </si>
  <si>
    <t xml:space="preserve">do not move in species like way - i.e. on 4 legs like elephants do and flying like ducks do. </t>
  </si>
  <si>
    <t xml:space="preserve">Elly stands on two legs, gestures like a human (i.e. puts her hands on her hips). Pato also stands and walks on hind legs, uses wings like arms, so while species (ducks) stand and walk on hind legs, the use of wings as arms makes the walking more human-like.. Pato does not fly. </t>
  </si>
  <si>
    <t>Do not communicated in a species-like way</t>
  </si>
  <si>
    <t>do not speak, a narrator translates.</t>
  </si>
  <si>
    <t xml:space="preserve">pink elephant, small black eyes, big trunk. Elly has long hind legs and shorter front legs, similar to a human proportion.  Yellow duck who's bill moves left and right. Big white and orange (lids) eyes. </t>
  </si>
  <si>
    <t xml:space="preserve"> Elly is pink and wears a blue vest. Pato is a yellow duck that wears a green hat</t>
  </si>
  <si>
    <t>do not behave like species - they play games with each other and pocoyo (human)</t>
  </si>
  <si>
    <t xml:space="preserve">Elly and Pato play basketball, bouncing the ball in a human way (using arms), and spinning the ball on fingers. </t>
  </si>
  <si>
    <t>no natural background, white background with 3d props that appear depending on what episode is about. In this episode there is a basketball court that elly and pato play on with a hoop and basketball.</t>
  </si>
  <si>
    <t>white background with 3d props that appear depending on what episode is about. In this episode there is a basketball court that elly and pato play on with a hoop and basketball.</t>
  </si>
  <si>
    <t>child-like, like to play and have fun, show big feelings and working through them with their friends.</t>
  </si>
  <si>
    <t>no species role</t>
  </si>
  <si>
    <t>child-like and pocoyo's friends</t>
  </si>
  <si>
    <t xml:space="preserve">Both elly and pato show emotions and ability to think and empathise with others. In this episode both elly and pato show frustration at Pocoyo who can't play basketball well - they frown and their eyes become slanty and they don't pass him the ball. Then when he gets upset they, with the help of the narrator, realise that they've been excluding him and their expressions and behaviour changes and they include him. </t>
  </si>
  <si>
    <t>distorted and unnatural setting. Animals behave like children (human( playing games together. Elephant is pink. The duck's bill moves from side to side.</t>
  </si>
  <si>
    <t xml:space="preserve">friendship group similar to human children where the characters play games with each other. They get frustrated at times but are able to see things from each other's point of views and are accepting of each others feelings. </t>
  </si>
  <si>
    <t>friendships depicted across species - human, elephant and duck</t>
  </si>
  <si>
    <t xml:space="preserve">friendship group of unlikely animals - ducks and elephants that would not normally be seen together. The animals play together - play human games like basketball and bowling. Most of the time they laugh together and enjoy each other's company. Other times they will show frustration but it is short lived and easily forgiven. </t>
  </si>
  <si>
    <t xml:space="preserve">friendship group between pocoy, elly and pato. </t>
  </si>
  <si>
    <t xml:space="preserve">white background. Pato and Elly are playing basketball on a basket ball court. Pato bounces with his duck bill. He shoots and scores. Elly flies through the air and slam dunks the ball. Pocoyo cheers them on. Pocoyo wants a turn, the narrator asks if they want to teach him how to play. Elly shows Pocoyo how to bounce and spin the ball on his finger. Elly stands on two legs, and bounces with her front legs. Pocoyo can't bounce well. Pato suggests working on his aim - pato doesn't talk, only quacks unrealistically, but the narrator translates. Pato shoots and scores, pocoyo misses and the ball hits him in the face and knocks him over. Elly and pato come and take the ball and go play together. Elly is bouncing the ball, calls for the ball, and elly runs past and shoot and scores. Patto does the same thing - pato is bouncing with his wings now, runs and hols the ball on his beak, jumps up and scores. Elly has the ball again, and pocoyo wants to play too, they wheel over a toy hoop and ball and give it to pocoyo. Elly is pink and wears a blue vest. Pato is a yellow duck that wears a green hat. When pato goes to score  a toy train set takes the hoop away and Pato walks over crankily and asks pocoyo to play train elsewhere. Elly then has the ball and trips on some blocks and she walks angrily over to pocoyo asking him to play elsewhere. Pocoyo then sets up a sandpit on the court. Pato gets the ball, shoots and plane comes and knocks the ball away. pocoyo is having a good time, but pato and elly are not happy. They're sitting outside the court and both are angry that pocoyo has been interupting their game. The narrator says that pocoyo has a point he was only trying to play with you. And both elly and pato give pocoyo the ball and they play wtih him. </t>
  </si>
  <si>
    <t>Pounce, Frizzy, Gemma, Neville</t>
  </si>
  <si>
    <t>Kangaroo, Koala, Platypus, Wombat</t>
  </si>
  <si>
    <t>Pounce hops on hind legs like a kangaroo would normally</t>
  </si>
  <si>
    <t xml:space="preserve">Gemma, Neville and Frizzy walk and run on two legs in a humanlike way </t>
  </si>
  <si>
    <t xml:space="preserve">All cadets speak like a human in English. Well spoken and easy to understand.  Pounce and Neville are male voices, Gemma and Frizzy are female voices. The adults Bondi, Sandy and Big Trev have Australian accents. </t>
  </si>
  <si>
    <t>Pounce: orange/brown young kangaroo
Gemma: dark brown platypus
Frizzy: blue koala, wing-like white ears
Neville: yellow wombat, big pink/red nose, two buck teeth, whiskers</t>
  </si>
  <si>
    <t xml:space="preserve">All have big eyes with eyebrows that help show their emotions, they're cute, Pounce has blonde fringe, Gemma has dark brown pony tail, they wear togs (Gemma) or swim shirts (Frizzy, Neville and Pounce. Gemma is the only one wearing a one-piece tog set, even though the other females wear swimshirts, They may waer helmets or sunglasses at times or swim caps in the water. </t>
  </si>
  <si>
    <t>talking in a megaphone, radio-ing each other, moving flags, finding a lost panda's dad</t>
  </si>
  <si>
    <t xml:space="preserve">Setting is Boomerang island. Beach like setting with the ocean, waves, and irredescent plankton, and sand. The main beach is sandy with beach goers, a lookout building that the lifeguard operate their base from, the ocean and waves, flags and bush-like scenery, backing onto a big red rock/cave-ish hill side. </t>
  </si>
  <si>
    <t xml:space="preserve">Pounce is ambitious; Neville is nervous; Frizzy is keen for fame and loves attention; Gemma is level-headed and responsible. Child-like. Friendly, Helpful </t>
  </si>
  <si>
    <t xml:space="preserve">Child-like, beach recruits in training. Still learning the ropes and usually one of the recruits runs into a situation that doesn't go their way or tests them and gives htem opportunities to learn. </t>
  </si>
  <si>
    <t>Pounce, Gemma, Frizzy and Neville all show emotion and the ability to think  throughout the episodes. Neville tends to be scared or nervous about things, Pounce is ambitious and keen to learn and do his part to help other animals, Frizzy likes glamour and fame, and Gemma is responsible and level headed. All have their own strengths and weaknesses and show emotions as they learn about beach safety in hands on situations. They solve problems by thinking through their options and learning on the job. They have adult lifeguards that help them learn and think things through.</t>
  </si>
  <si>
    <t xml:space="preserve">Human-like beach setting with animals ensuring beach safety, and saving other animal beach swimmers. </t>
  </si>
  <si>
    <t>no humans</t>
  </si>
  <si>
    <t xml:space="preserve">Australian natives all working and cohabitating together - kangaroo, wallaby, wombat, koala, platypus. There's also kangaroos, otter, seal, and other animals that go to the beach. No humans though. </t>
  </si>
  <si>
    <t xml:space="preserve">Frizzy, Pounce, Gemma and Neville are young Australian animal cadets at the beach. They're under the charge of Bondi, Sandy and Big Trev and learning how to be life guards. The young animals try their best but are still learning and listen and admire the older lifeguards. They trust the lifeguards to train them, and they are friends with each other too. </t>
  </si>
  <si>
    <t xml:space="preserve">Work like dynamic with life guards, and their younger recruits in training. The only family dynamic is frizzy with her grandpa Big Trev. </t>
  </si>
  <si>
    <t xml:space="preserve">Bondi and Sandy drive out to save a seal and another creature, and tell Sharlene, the shark to go back to her side of the ocean (she was singing ring a ring a rosie around the two creatures). An otter comes up to get their signature, there's a frill necked lizard taking a photo. Bondi and Sandy are like celebrities. The cadets find out that they get to run the club, they have full responsbility to run the club and will get a medalion. Neville walks off the wrong way, Gemma points him in the right direction. Sandy introduces the crowd on the beach to the cadet lifeguards. Wombats come up saying the flags aren't up, there's a jellyfish, a beach ball gets stuck. Bondi wants to step in but Sandy stops him. Neville and Gemma go to put up the flags but can't decide where to put them. Friz goes looking for jellyfish. Gemma comes and offers her a hand, she accidentally knocks over friz's binoculars and they smash. Pounce helps an otter get his beach ball back from a dolphin. Gemma goes to help. Both Pounce and Gemma are yelling out to the dolphin and she's not listening, and the yelling wears the otter out. Sandy and Bondi step in to give them all a short break. Back at the look out, the cadets talk about being a team, and that to improve they need to talk and communicate like a team, with 1 person calling the shots like big trev did. Gemma is at the control tower - calls Friz who reports of a rip forming, and gemma tells Neville to move the flags to the north. Gemma reports a child in distress, Pounce goes to the child (panda). Lost Panda child is reported by Pounce, as Friz looks for the dad, she notices him floating out to sea. Sandy calls in that the adults will handle it, but Gemma lets them know that they've got it. Pounce tries to wake the floating panda, with his megaphone, but he doesnt wake. Pounce jumps in with his float, but can't reach him, the current is too strong. Neville tries to catch him at the bridge but ends up falling on the panda's belly, and manages to get the dad back onto the shore. Gemma explains to the panda dad and child to communicate especially around water. They all get their medallions and the crowd cheers them for their work. </t>
  </si>
  <si>
    <t>Teamwork, Beach safety</t>
  </si>
  <si>
    <t xml:space="preserve">It's important to communicate around water. </t>
  </si>
  <si>
    <t>Quest, Quidget, Quinton</t>
  </si>
  <si>
    <t>Quokka</t>
  </si>
  <si>
    <t xml:space="preserve">Walks and moves like a human does on hind legs. There are two ways that the quokkas are depicted - as a puppet/toy -  you can only see him from halfway up their body -  head and arms. quokka as the animation - walks on hind legs, moves in a human like way like walking, cheering (arms up and jumping).  Quidget and Quinton both are full abled bodied, quest is in a wheelchair both as a puppet and in the animation. </t>
  </si>
  <si>
    <t xml:space="preserve">Brown quokka - two depictions - as a toy/puppet, and animation. </t>
  </si>
  <si>
    <t xml:space="preserve">Wears the wonder gang tracksuit that is black. Quidget has a silver band around his eyes, while Quinton has glasses, and Quest is in a wheelchair. </t>
  </si>
  <si>
    <t xml:space="preserve">Behave in a human-like way. Quidget is very tech-y and has fact files on animals. HE works in a lab and often makes improvements to tech or makes things such as the shrinkenator, or smoothymaker.  He finds information via technology - refers to screens or technology to share facts about animals. Quinton is book smark - works in a library. Quest is out in the field, in the habitat where the animal in question lives. She sits in her wheelchair and is on screen/video when the gang talk to her. </t>
  </si>
  <si>
    <t xml:space="preserve">There are animal like settings throughout the episode, however they relate to the animal that the wonder gang is exploring. Quest is in her wheelchair in the animal's habitat . </t>
  </si>
  <si>
    <t xml:space="preserve">Episode is set on the wonder gang ship, it's like a star trek ship with technology, screens, desks that the wonder gang and the quokkas talk to each and the audience. Quidget is in a lab, there are counters that he works off, screens that he refers to, beakers and jars with things/liquid in them, books on shelves. Quinton is in a library, there are desks, and bookshelfs and books in the background. </t>
  </si>
  <si>
    <t>Assistant to the wonder gang - helps them answer their questions</t>
  </si>
  <si>
    <t xml:space="preserve">Shows emotions - happiness throughout the episode when working with the wonder gang, enjoyment in finding out facts and sharing them with others. Don't experience child-like situations where other emotions and thoughts and feelings come into play. </t>
  </si>
  <si>
    <t xml:space="preserve">Mimics a tech focused work environment with a lab, library and field worker. There are lots of pretend screens, and computers. </t>
  </si>
  <si>
    <t xml:space="preserve">The quokkas are essentially assistants to the wonder gang, and help them answer the question that has been posed at the start of the episode. Quidget, quinton and quest gives facts about the animals that the question is about. They have fact files, are in the field so can pull videos of the animals to show the gang what they do, and are quite smart. </t>
  </si>
  <si>
    <t>Not a species-like relationship with each other - more work based</t>
  </si>
  <si>
    <t xml:space="preserve">The 3 quokkas are thoughtful of each other and often help each other out for example quidget and quinton work on teching up Quest's keyboard, they also work together to help Quidget get to his grandma's time capsule, they help design and make a dress for quest for her awards night. They usually appear on their own with Wes, Wyla or Willow (humans). </t>
  </si>
  <si>
    <t xml:space="preserve">Quest is in a wheelchair. Quokkas are assistants to the humans. Quest is a girl. Quidget and Quinton are boys. 
No family dynamics. More of a friendship group/working situation - they all work as part of the wonder gang to answer questions. </t>
  </si>
  <si>
    <t xml:space="preserve">Quest won junior explorer of the world award. Quest is a girl. She doesn't have an outfit for the awards. Quinton says he'll make her an outfit. The gang head off to Willow for their question - why do blue tongue lizards have blue tongues? Wes says his tongue turns blue after eating blue food. Wyla and Wes try eating blueberries to see if their tongues turn blue. Quidget takes notes as they do - they're in quidget's lab, and he's experimenting. Tongue test - both tonues are blue. Blue Tongue lizards must have blue tongues because they eat blue food. The gang learn that this isn't correct. Wes visited quinton to see what they actually eat, and wyla visits quest in the bush. Quinton's sewing machine is broken, so he needs to sew by hand (or paw). Wes opens up the blue tongue lizard file. Learn facts - australia home to 6 kinds of blue tongue lizards. They eat lots of different things that are brown and green like small lizards, snails. Wes helps quinton with the outfit. Quest shows wyla some photos and videos of lizards using their blue tongue in a way to scare predators away. Quest is quite factual and was sitting in her wheelchair in the  bush (she's on the tv screen rather than in person at the wondergang base). Quidget and Quinton finish working on quest's outfit. The gang and quokka's watch quest get her award - she's on the screen while they sit at the base. she's wearing the outfit quinton made her and she thanks her qonder gang friends when she's awarded the award. </t>
  </si>
  <si>
    <t>Animal education</t>
  </si>
  <si>
    <t>Learning about blue tongue lizard</t>
  </si>
  <si>
    <t xml:space="preserve">Similar character dynamic as Andy's - working/friendship rather than family/friend experiences. </t>
  </si>
  <si>
    <t>Gull</t>
  </si>
  <si>
    <t>Bird - Seagull</t>
  </si>
  <si>
    <t xml:space="preserve">Moves like a bird, flies in the sky, lands on two legs, walks on two legs. </t>
  </si>
  <si>
    <t>Walks on 2 legs but that's species-like. Has some human-like movements like pointing and flapping wings to get Lily's attention, but flies like a bird.</t>
  </si>
  <si>
    <t xml:space="preserve">Squawks. Usually in response to Lily with Lily asks questions or in response to things she says. </t>
  </si>
  <si>
    <t>Communicates with Lily by squawking. Makes some basic movements such as pointing to communicate with Lily.</t>
  </si>
  <si>
    <t>Gull looks like a seagull - grey and white.</t>
  </si>
  <si>
    <t xml:space="preserve">Flies and moves like a seagull. </t>
  </si>
  <si>
    <t>Does some human-like behaviour like pointing, and acting out some of Lily's ideas like dancing. Follows Lily around like a pet, presumably a seagull could be trained to do this like other birds can be trained.</t>
  </si>
  <si>
    <t xml:space="preserve">Lives at the sea with Lily and her dad, which is typical to seagulls. Follows Lily around at the beach, and will go with her to Driftwood Bay. </t>
  </si>
  <si>
    <t xml:space="preserve">Will follow Lily into her house, land on the window sill or on the kitchen bench. Will go with Lily to Driftwood Bay which is an imaginary location, but mimics typical human-like beachside town with a jetty, café, beach, park. </t>
  </si>
  <si>
    <t>Typical seagull behaviour of flightiness, pestering for food not shown</t>
  </si>
  <si>
    <t>Faithful pet</t>
  </si>
  <si>
    <t>Helpful, will point to things or squawk to draw Lily's attention.</t>
  </si>
  <si>
    <t xml:space="preserve">Doesn't show obvious emotions or feelings, however has a connection with Lily and if Lily is concerned about something Gull will stay with her and squawk supportively if she talks/has ideas. </t>
  </si>
  <si>
    <t xml:space="preserve">the driftwood bay animals are abstract and made from a bunch of recycled items like rocks and material to resemble animals. Driftwood bay is Lily's imagination. She lives at the beach with her dad in a human like beach house. </t>
  </si>
  <si>
    <t xml:space="preserve">Gull appears to be similar to a pet, and follows Lily wherever she goes. </t>
  </si>
  <si>
    <t>Lily talks to Gull, and includes him in her ideas as she imagines what she can do with the treasure that she's found. Only Lily appears to talk to Gull and in this episode only talks and involves Gull in her real life not in Driftwood Bay.  Lily and Gull can understand each other even though they don't speak the same language.</t>
  </si>
  <si>
    <t xml:space="preserve">Gull doesn't have a relationship with Driftwood Bay animals. Salty Dog doesn't seem to scare Gull, and Gulls would normally be flighty around dogs. The Driftwood Bay animals don't talk to Gull or involve him in activity, unless Lily does. </t>
  </si>
  <si>
    <t xml:space="preserve">The driftwood bay animals focus on Lily not gull. Gull still joins in and follows lily for example dancing with her on St Scallion's day, and going with her on adventures </t>
  </si>
  <si>
    <t xml:space="preserve">Hatsi a bird on Driftwood Bay can speak compared to gull who can't. </t>
  </si>
  <si>
    <t xml:space="preserve">Human family dynamic of dad, daughter, and pet. </t>
  </si>
  <si>
    <t xml:space="preserve">Lily finds sea treasure - a bag. She takes it over to driftwood bay with Salty and Gull. Salty is in a rush, he wants to get on his way somewhere amazing. Everyone wants to go with him, but he wanted to go by himself  because it'll be faster. Everyone takes a while, they all want to do this and that - like  a bag to carry stuff, or a hat that is too tight. Salty leaves without everyone because they were taking too long. Salty is on his way remembering his last trip when he was a pup with his gramps. The others head on their way north, Salty can't wait to see the sight again, he realises it's a shame that there's noone to share it with. The others are all shouting out to salty, lord stag thinks they'll be lost for days. They hear an owl and get scared. Salty comes back looking for them, and Lily gives them a hug. Salty left because he didn't want to miss the beautiful sight. He apologises to everyone. It's a natural phenomenom. Salty thinks they've missed it. Gull flies into a tree and squawks and points. Salty leads everyone to the northern lights. Lily gives Salty a hug. Lily and Gull go home and see a shooting star. </t>
  </si>
  <si>
    <t xml:space="preserve">Something beautiful is worth sharing with friends. </t>
  </si>
  <si>
    <t>Jimmy Jones</t>
  </si>
  <si>
    <t>Pig</t>
  </si>
  <si>
    <t xml:space="preserve">Walks on four legs, realistic to a pig, sits a little like a dog, but could be like a pig if pig's sat down. </t>
  </si>
  <si>
    <t>At times throughout the episode Jimmy Jones will stands on two legs or move in a human-like way such as sit on his bum (like a dog sitting) next to Monty or in a chair. At times in Monty's imagination Jimmy Jones will do cool things like climb a pole or do a flip like he did with the snow yeti.</t>
  </si>
  <si>
    <t>Snorts like a pig</t>
  </si>
  <si>
    <t>Does not speak. Jimmy Jones will snort laugh at things that are funny and his snorts are in response to Monty when he talks.</t>
  </si>
  <si>
    <t xml:space="preserve">Pink pig, couple of brown spots on his back. </t>
  </si>
  <si>
    <t xml:space="preserve">No clothes, however does wear accessories, mainly a red cape - it's almost like the way some people dress their dogs up in accessories. When in the snow, Jimmy Jones had warm accessories i.e. scarf. </t>
  </si>
  <si>
    <t xml:space="preserve">Well trained pet-like behaviour. Assume pigs could be trained to be a house pet.follows Monty around like a pet or good friend. Will set on the ground next to the table or chair that Monty is sitting in, will jump up to lean on something like a dog would if Monty is there doing something. Seems like pet-like behaviour more than human behaviour. </t>
  </si>
  <si>
    <t xml:space="preserve">follows Monty around like a pet or good friend. Will set on the ground next to the table or chair that Monty is sitting in, will jump up to lean on something like a dog would if Monty is there doing something. Seems like pet-like behaviour more than human behaviour. </t>
  </si>
  <si>
    <t xml:space="preserve">Episode set in Monty's house in surburbia. Not typical farm-like or pig-like setting. Jimmy Jones lives with Monty, and goes to real and imagined locations with Monty.  Their home is a typical human like home with a front porch and yard, a backyard with green grass and a fence. Inside is a kitchen, dining table and typical human furnishing and contents like a fridge, bowls, plates, and upstairs are beds, and bedrooms, bathrooms - like a human home. </t>
  </si>
  <si>
    <t>playful</t>
  </si>
  <si>
    <t>Faithful, like a pet. Friendly and supportive of Monty and his family</t>
  </si>
  <si>
    <t>Supportive</t>
  </si>
  <si>
    <t xml:space="preserve">Shows emotions - happiness when playing with Monty and his family. Confusion at topsy turvy game of catch with Monty when he mixes it up. </t>
  </si>
  <si>
    <t xml:space="preserve">Pig living in surburbia as a pet. </t>
  </si>
  <si>
    <t>Jimmy Jones is a pet</t>
  </si>
  <si>
    <t xml:space="preserve">Strong bond between Monty and Jimmy Jones - best friends. Monty doesn't play with other children, only Jimmy Jones. Jimmy Jones follows and goes with Monty on adventures in Monty's imagination - topsy turvy land. The family like Jimmy Jones. </t>
  </si>
  <si>
    <t xml:space="preserve">No animals, and if Jimmy Jones comes across animals in imagination, he doesn't interact with them in a meaningful way, it's more a passing/fleeting interaction. </t>
  </si>
  <si>
    <t xml:space="preserve">Human family dynamic - Jimmy Jones is the family pet belonging to Monty. There's a mum, dad, sister and gran plus Monty and Jimmy jOnes. </t>
  </si>
  <si>
    <t xml:space="preserve">Jimmy Jones sleeps in the bottom of a bookshelf next to Monty's bed. There's steps leading up to it and blankets so it's comfy. Monty gets up and wakes Jimmy Jones up. Jimmy puts his underpants on over his pj pants. He dances with his sister and Monty dances too - Jimmy JOnes goes up on one leg - front leg as he dances. It's a topsy turvy day. Jimmy Jones wants to play catch, but Monty wants Jimmy Jones to throw the ball and Monty goes to catch. Jimmy JOnes doesn't like the sound of that. Monty asks if everything has to be the same every day, couldn't it be different this one day. Goes into his imagination with Jimmy Jones. They slide on a path together, bounce together, get snowed on, wave to the upside down rainbow, get stuck to the ground, and get dizzy in topsy turvy town. Back in their real world, the dad is trying things back to front, his mum has made a puzzle piece structure. His mum does a different dinner - a smoothie (beans, potato and cheese). Monty says he likes topsy turvy day but realises that some things should stay the same. Jimmy Jones sits under the table while they eat. </t>
  </si>
  <si>
    <t>Family and Friendship</t>
  </si>
  <si>
    <t>Peppa</t>
  </si>
  <si>
    <t xml:space="preserve">Walks on hind legs rather than all four like a pig normally would. Moves like a standing human. </t>
  </si>
  <si>
    <t xml:space="preserve">Snorts like a pig in her sentences. </t>
  </si>
  <si>
    <t xml:space="preserve">Speaks like a human. English. Female voice. Easy to understand. </t>
  </si>
  <si>
    <t>Little pink pig</t>
  </si>
  <si>
    <t xml:space="preserve">Dressed like a human girl in a red dress. </t>
  </si>
  <si>
    <t>Likes rolling in muddy puddles. Snorts like a pig.</t>
  </si>
  <si>
    <t xml:space="preserve">Behaves like a child. Goes on boat with Gma and Gpa. Remembers items on list when Polly forgets. Goes to the shops. </t>
  </si>
  <si>
    <t xml:space="preserve">There's a lot of rain and the town floods, and Grandpa Pig comes by with his boat. Go on the boat past a few animal houses, and then to the shops and back. Very human-like setting.  All the houses and places are on hills. </t>
  </si>
  <si>
    <t xml:space="preserve">Peppa is playful and the character probably has a similar level of intelligence as a pig since pigs are reasonably smart. </t>
  </si>
  <si>
    <t xml:space="preserve">Peppa is human-like with a helpful nature,curious and mostly kind. Sometimes she can say something that might not be that nice to dad or George, or is a bit cocky about herself, but these may be considered to be child-like traits. </t>
  </si>
  <si>
    <t>Curious 'hello mrs duck, what are you doing here?' 'what's that stick thing in the water?'</t>
  </si>
  <si>
    <t xml:space="preserve">Shows emotions - happy when the rain turns to mud, pleased 'oh goody', worries 'there's so much rain'. Has connections with other animals - says 'hello danny' when she sees him, waves to susie sheep as she leaves in the boat. </t>
  </si>
  <si>
    <t xml:space="preserve">Peppa and George wear life jackets in boat. Gma and Gpa pig park the boat in the water on Peppa's hill. When the water goes the boat is left on the hill. </t>
  </si>
  <si>
    <t xml:space="preserve">Range of animals coexisting together that wouldn’t normally - dog, pig, zebra, rabbit, </t>
  </si>
  <si>
    <t xml:space="preserve">Peppa greets a duck that doen't talk (the duck acts like a bird, rather than human-like character) - 'hello mrs duck, what are you doing here?'. </t>
  </si>
  <si>
    <t>no predator/prey like behaviour evident</t>
  </si>
  <si>
    <t xml:space="preserve">Family - mum, dad, Peppa and George. 
Hierarchy - Gma and Gpa pig have a pet parrot that copies what is said as they sail on their boat.  Grandpa Pig rolls his eyes and cuts off Grandpa Rabbit in his submarine 'ah the stories I could tell…' --&gt; 'Do you need anything from the shops'. </t>
  </si>
  <si>
    <t>Rain causes flood, rather than muddy puddles. Gma and Gpa pig check who needs groceries - Peppa and George join them.  Susie Sheep needs chocolate, Danny dog needs a newspaper. Grandpa rabbit needs cheese. Polly Parrot remembers the items. Danny dog and his grandpa are rescuing ppl on their boat. Grandpa rabbit is in a submarine. Polly forgets what is needed - 'who's a clever parrot'. Peppa remembers the items on the list. Everyone thanks Peppa for going to the shops. The next day, the water is gone and there's a muddy puddle and all the animals play in it.</t>
  </si>
  <si>
    <t>Playing together, friendship</t>
  </si>
  <si>
    <t>Big Ted</t>
  </si>
  <si>
    <t>Bear</t>
  </si>
  <si>
    <t>No movement - is carried by human host</t>
  </si>
  <si>
    <t>Does not speak or make any noise. Zindzi pretends to hear Big Ted 'you love watermelon don't you Big Ted'</t>
  </si>
  <si>
    <t>Big toy bear - yellow and stuffed toy animal</t>
  </si>
  <si>
    <t xml:space="preserve">Yellow toy, teddy bear. In this episode wore a shirt, shorts, and had a camera and backpack for his trip to the zoo. </t>
  </si>
  <si>
    <t>No species-like behaviour - Big Ted is an inanimate toy bear</t>
  </si>
  <si>
    <t xml:space="preserve">Is carried by host, and goes with host on zoo adventure. Zindzi takes photos/selfie with Big Ted at end of the show. </t>
  </si>
  <si>
    <t xml:space="preserve">Zoo setting - bears would be found in a zoo, however in the episode, Big Ted is visiting animals with Zindzi, rather than featured as an animal in the zoo. </t>
  </si>
  <si>
    <t xml:space="preserve">Zoo setting. Zindzi takes Big Ted to the animal enclosure for wombats at the zoo.  It's a realistic zoo setting. </t>
  </si>
  <si>
    <t>No obvious human-like traits. Big Ted is an inaminate bear</t>
  </si>
  <si>
    <t xml:space="preserve">Big Ted is a prop, an inaminate toy that is used as a prop by the host, Zindzi and helps with the conversation about animals. </t>
  </si>
  <si>
    <t>Nil - no emotions shown, Big Ted is not sentient.</t>
  </si>
  <si>
    <t xml:space="preserve">No distortions from reality - it's clear that Big Ted is a toy, and the settings and animal habitats are real life zoo enclosures that Big Ted and Zindzi visit. </t>
  </si>
  <si>
    <t xml:space="preserve">Big Ted is a silent character. Zhindzi acts pleased to be with Big Ted, has a warm tone when talking to him, and smiles when she's with him. </t>
  </si>
  <si>
    <t xml:space="preserve">Polar bears featured in show, however no interaction between Big Ted and Animals. Couple of pretend photos taken by Zindzi and Big Ted. </t>
  </si>
  <si>
    <t xml:space="preserve">No obvious stereotypes or hierarchies. Realistic portrayals of animals and Big Ted. </t>
  </si>
  <si>
    <t xml:space="preserve">Zhindzi and Big Ted visit some polar bears. Zhindzi hosts and carries Big Ted around talking to him and giving factual information about polar bears -great sense of smell, catch their food on land, they hide food for the polar bears to find. </t>
  </si>
  <si>
    <t>Learning about animals</t>
  </si>
  <si>
    <t>Educational show about animals - polar bears</t>
  </si>
  <si>
    <t xml:space="preserve">Walks on hind legs rather than all four like a dog normally would. Moves like a standing human. </t>
  </si>
  <si>
    <t>Speaks like a human. English. Young voice. Female. Easy to understand.</t>
  </si>
  <si>
    <t>Little blue cattle dog.</t>
  </si>
  <si>
    <t xml:space="preserve">Does not wear clothes. </t>
  </si>
  <si>
    <t xml:space="preserve">Pretend play with her friends who are also at the voting grounds. Bluey plays the ringmaster of the circus. </t>
  </si>
  <si>
    <t xml:space="preserve">Domesticated dogs would be found in a human home-like setting, however Bluey uses the house like a human would, not like in a species-like way. </t>
  </si>
  <si>
    <t xml:space="preserve">Setting of this episode appears to be a big field (almost like a school football field) that the dogs play in. Bluey and her family are walking along and there are voting pickets in the ground. Human-like voting setting, without the people who hand out flyers. </t>
  </si>
  <si>
    <t>playful like a young pup (or young child)</t>
  </si>
  <si>
    <t>Friendly, fun, cheeky, gets up to mischief in a harmfree way. Tries to play jokes on her parents (dad mainly)</t>
  </si>
  <si>
    <t>Child-like role, curious about the world and wants to have fun.</t>
  </si>
  <si>
    <t>shows emotions and ability to think and imagine in a human-like way</t>
  </si>
  <si>
    <t xml:space="preserve">Lives in surburban Brisbane home. Backyard has grass, trees, plants, trampoline, host, verandah with steps and toys like buggies. Inside has typical human furnishings like kitchen, living room, bedrooms, with toys, couches, dining tables, chairs, vaccuum, and other typical home furnishings. School also has human-like furnishings, big outside area to play with shade and grass and different areas for kids to play and pretend. Vet is human-like with waiting area and reception desk. </t>
  </si>
  <si>
    <t xml:space="preserve">No interspecies relationships - dogs are in families with dogs and friends with dogs. </t>
  </si>
  <si>
    <t xml:space="preserve">Bluey has lots of dog friends, and plays well with them. Her friends go to her to help with the hercules situation where he's playing another game and not letting them play circus. Bluey includes hercules easily, willingly and happily - very diplomatically. </t>
  </si>
  <si>
    <t xml:space="preserve">Family dynamic with mum, dad, sister, and cousins and aunts and uncles. Even a godmother. Human-like dynamic but all are animals. 
Friends who are all dogs as well - no interspecies relationships. 
Animals in vet episode included a fish and a lizard. Dad mentions that a cat most like got the bird. </t>
  </si>
  <si>
    <t xml:space="preserve">It's voting day and the family are at the park and there are lots of posters and pickets in the ground with who to vote for. Bingo and bluey want to vote for who looks the best. Dad and mum tell her not to vote based on what they look like, vote based on who's the best boxx. Bluey's friends call her over to  play circus. There's a mean lion tamer (mackenzie), an acrobat (coco) (who's married to the lion tamer), and a lion, Bingo is the audience, Bluey is the ring master who tells everyone what to do, but not bingo because she's the audience. Two other dogs are playing motorbike - hercules is a motorbike, and the little pug (winton) is the jump who wants to have a turn at being the motorbike. But is told no. Back at the circus, the lion tamer is being mean to the lion to him to perform, the lion tamer doesn't want to be married to the acrobat, then Coco wants Bluey to make him want to be married. But Bluey can't. Winton comes over and wants to play circus too. Winton says he can be a clown and makes Bingo laugh. The lion runs away, and Bluey and and the lion master runs after them. Hercules comes over and makes the others play motorbike, but they don't want to. He makes them lie down as jumps. Bingo stands up and says HErcules can play but only if he plays circus. Hercules blows rasberries until Bluey comes over and brings Hercules into the game as the muscle man. Hercules goes with Bluey and plays as well. Then they all play motorbikes. Coco and MAckenzie lie down as jumps - MAckenzie is dizzy from being spun by hercules. Ends with family leaving  and two girls having sausages on bread. </t>
  </si>
  <si>
    <t>Family and Connection</t>
  </si>
  <si>
    <t xml:space="preserve">Does coco have a crush on mackenzie? </t>
  </si>
  <si>
    <t>Hops and runs like a bunny on all four feet</t>
  </si>
  <si>
    <t xml:space="preserve">Walks like a human on hind legs when walking with Benjamin and Lily. Also stands like a human on hind legs (which bunnies can do, however Peter does this in a human-like way, not when sniffing or exploring things). </t>
  </si>
  <si>
    <t xml:space="preserve">Speaks like a human. English. Young male voice. Easy to understand. </t>
  </si>
  <si>
    <t xml:space="preserve">Brown furry rabbit. Looks like a wild rabbit. </t>
  </si>
  <si>
    <t xml:space="preserve">Wears a blue jacket, that was his dads. Carries a green satchel that has his Dad's journal in it. </t>
  </si>
  <si>
    <t xml:space="preserve">Steals food from Mr MacGreggor's garden (however does it in a human way, i.e. taking the food out of the garden to eat, rather than eating there.). Runs away from predators (Mr MacGreggor, the cat), however also does this in a human-like way, strategising and opening gates while doing so. Acts prey-like with predators in the forrest including Mr Todd, Tommy Brock and Old Brown - he will run away and hide from them, but in a human-like way, by planning. Sometimes he fights back too i.e. throwing acorns at Old Brown. </t>
  </si>
  <si>
    <t xml:space="preserve">Sits and plans with Lily and Benjamin in their home - on their couch. Climbs and plays (like a cheerleader triangle) with Benjamin and Lily. </t>
  </si>
  <si>
    <t xml:space="preserve">Lives in burrow at bottom of tree. Plays in a forrest that is realistic to species - there are trees, shrubs, tunnels and hollow logs to hide in, grass, a lake. </t>
  </si>
  <si>
    <t xml:space="preserve">The burrow is human like with a nursery for cottontail, table and chairs for eating around, kitchen, upstairs area that is Peter's room, a bed, with a window looking out. The rabbits also play in a tree house that is like a child-like tree house with pictures on the walls, timber floors, door and windows, a bench.  </t>
  </si>
  <si>
    <t>Prey-like behaviour, running away from predators, but human-like in that Peter is able to strategies and trick the predators to get away or escape using his dad's secret tunnels. Peter is a wild rabbit.</t>
  </si>
  <si>
    <t xml:space="preserve">Helpful and thoughtful - wants to save the day. Doesn't give up and tries new things if something doesn't work. </t>
  </si>
  <si>
    <t>To Mr MacGregor Peter is a wild rabbit stealing his garden vegetables.</t>
  </si>
  <si>
    <t>Leader, knight-like saving the day, child-like. Tries to live up to his dad's memory</t>
  </si>
  <si>
    <t xml:space="preserve">Shows emotion and ability to think and have ideas. Peter is happy playing with his friends and when they steal lots of vegetables from the garden. Gets frustrated when plans don't work. Cares about his friends and family and wants to look after them. </t>
  </si>
  <si>
    <t>A blend of wlid animal and human-like worlds</t>
  </si>
  <si>
    <t xml:space="preserve">Mr MacGreggor doesn't like it when Peter, Benjamin and Lily come and take food from his gardens. The bunnies are always on the look out for Mr MacGreggor and his cat when they are in the garden. </t>
  </si>
  <si>
    <t>Peter rabbit avoids and escapes his predators (although are badgers predators to bunnies?)</t>
  </si>
  <si>
    <t xml:space="preserve">Peter, Lily and Benjamin are best friends each with their own personalities that they embrace - Peter is the leader, Lily is knoweldge 'I know that for a fact', and Benjamin gets scared easily and likes to eat. They get along well.  Peter says mean things to the predators - the fox, badger and owl - tells Tommy Brock he smells. </t>
  </si>
  <si>
    <t>predator/prey relationship evident. Although do badgers normally chase rabbits? Tommy Brock is more anthropomorphised that the rabbits like Mr Todd</t>
  </si>
  <si>
    <t xml:space="preserve">family dynamic with peter living with his mum, and sisters, benjamin lives with his dad, lily lives with her mum and dad. Not true to the species. </t>
  </si>
  <si>
    <t xml:space="preserve">Cottontail is crying and scared of the dark. Peter wants to do something to help. His sisters tell him that he can't help if it he can't comfort cottontail and to leave it to them. Peter plans with Benjamin and Lily what to do, and they decide to go and get a nightlight. They take a jar and want to catch some glowworms to light their light. Benjamin is scared as they are collecting them at night time. Setting is woodland like - realistic to species. Trees, grass, bushes, animal sounds like crickets and owls hooting. Once they collect all the glow worms that they've found, They go to head home. Benjamin isn't scared of the dark with the glowworm lamp. Benjamin walks right in to Tommy Brock who says 'who's stealing my dinner'. Peter makes a joke that they're the only bugs that Tommy Brock can find at night. Peter says the bugs are for his sister who's afraid of the dark and needs them. They run away from Tommy Brock, and go to hide, but Tommy can find them because of the light. They get away from  Tommy Brock, but Peter accidentally drops the jar into a hole in the ground and he can't fit in the hole to get to it. Benjamin has to - he lets the rabbits know that he's scared of the dark. Peter tells him that it's ok, he was scared of the dark when he was little. Lily says that she hums when she's scared, and that everyone is scared at some time. benjamin decides to go into the hole, he gets scared a couple of times, and calls out for reassurance. He finds the jar and then coms out, Lily and Peter jump for joy like bunnies.  Back at the burrow, Cottontail falls asleep with her night light. Peter's mum tells Peter it was a very clever idea and how lucky he was to find the glowworms in the burrow. </t>
  </si>
  <si>
    <t>Friendship and helping others</t>
  </si>
  <si>
    <t xml:space="preserve">A good rabbit never gives up. </t>
  </si>
  <si>
    <t>Chips</t>
  </si>
  <si>
    <t>Squirrel</t>
  </si>
  <si>
    <t>Runs like a squirrel on front and hind legs. Jumpy and moves quickly and a bit sporadically like a squirrel.</t>
  </si>
  <si>
    <t xml:space="preserve">At times throughout the episode will stand on hind legs, and will walk on hind legs in a human-like way. Will hold up fingers and make hand gestures like humans (like holding up 1 finger). </t>
  </si>
  <si>
    <t xml:space="preserve">Speaks like a human. English. Easy to understand. Has a slight accent. </t>
  </si>
  <si>
    <t xml:space="preserve">Little brown and white squirrel with two big front teeth and bushy tail. </t>
  </si>
  <si>
    <t xml:space="preserve">No clothes. </t>
  </si>
  <si>
    <t>Plays hide and seek with digby</t>
  </si>
  <si>
    <t xml:space="preserve">Lives in a forrest, there's big trees, shrubs, greenery and Chips lives in a tree. Usually has some nuts near him either on the ground or near his tree. </t>
  </si>
  <si>
    <t xml:space="preserve">Nut focussed. Playful and a bit wild. </t>
  </si>
  <si>
    <t>Friendly with other characters, Digby in particular. Excitable</t>
  </si>
  <si>
    <t>Digby's best friend.</t>
  </si>
  <si>
    <t>Shows emotions and ability to think and feel like a human. Doesn't so really strong or big emotions but at times will be happy (for example when he gives digby a gift) or excited or sad (for example when Digby throws away his gift, he is upset)</t>
  </si>
  <si>
    <t xml:space="preserve">Lives in a world with a dragon, fairy, and magic, </t>
  </si>
  <si>
    <t xml:space="preserve">Chips gets along with the other animals - a mouse (Archibella). They don't interact in every epsiode nor often or large amounts in episodes but when they do it's a pleasant exchange. </t>
  </si>
  <si>
    <t xml:space="preserve">Chips confuses Digby running away from him as him playing hide and seek. They are good friends and get along well. </t>
  </si>
  <si>
    <t xml:space="preserve">no family dynamic. Group of friends - interspecies/cross species. </t>
  </si>
  <si>
    <t xml:space="preserve">Digby wakes up with a wobbly horn, he's worried what everyone will think if he has a wobbly horn and whether they'll think he's a proper dragon or not. Digby hides from chips around a tree. Chips thinks Digby is playing hide and seek, he counts to ten and then starts looking, while Digby runs away. Digby hides from all his friends, but then he comes across grumpy, and takes his beanie, to hide his wobbly horn. Chips jumps out and says found you, then Digby jumps into some shrubs behind some rocks, and Digby sends him to go hide. Chips jumps away. Chips hides behind the fairy, Chips moves really quickly like squirrels do. The fairy tells Chips not to worry becuase digby is home sick. Digby comes across the mouse, archie, who runs a fruit shop/delivery. Puts a watermelon on his head, but it falls off with his wobbly horn. The fairy tries making the cake without Digby, but it doesn't rise, and the fairy is cranky at Digby for not helping. She uses magic to make it rise, but it rises alot. Grumpy's caravan gets away, and Chips get caught and Digby runs to help. They end up in the big cake dough. Digby feels bad, he's very sorry and shouldn't have worried about his horn, he should have helped. All you can see is Chips's tal poking out of the dough. Chips says to Digby, finally, I didn't think you'd find me. </t>
  </si>
  <si>
    <t>Shaun</t>
  </si>
  <si>
    <t>At times in episode will walk on four legs or stand on four legs like a sheep</t>
  </si>
  <si>
    <t xml:space="preserve">Mostly walks on hind legs like a human. Will climb or move in a human-like way while other sheep are on four legs (other sheep will move like humans throughout episode - stand and clap, walk on hind legs to whisper in Shaun's ear,) Sleeps in a human like way, rather than lying like a sheep would do. </t>
  </si>
  <si>
    <t>Bleets like a sheep</t>
  </si>
  <si>
    <t>Does not speak, communicates with the sheep by bleeting, or miming - holds up a finger when he has an idea</t>
  </si>
  <si>
    <t>Skinny sheep. White wool, black arms, face, legs</t>
  </si>
  <si>
    <t>Does not wear clothes, looks like a sheep, however at times will use and wear accessories, like dressing up like the farmer or trying on his toupee</t>
  </si>
  <si>
    <t xml:space="preserve">Behaves in a species-like way when the farmer is looking such as eating grass and standing on four legs. </t>
  </si>
  <si>
    <t xml:space="preserve">dresses up like the farmer, tricks the farm dog by pretending to be the farmer. </t>
  </si>
  <si>
    <t xml:space="preserve">Farm setting, realistic to sheep - the sheep have their own paddock to graze in, but they often get into other places. </t>
  </si>
  <si>
    <t>Will make his way into other human-like settings such as the house, or in the barn sleeping on a hay bale like a human-bed.</t>
  </si>
  <si>
    <t xml:space="preserve">Lead sheep - do sheep have alphas/head sheep in their herd? </t>
  </si>
  <si>
    <t xml:space="preserve">Mischeivous, cheeky, amusing in a human-like way. </t>
  </si>
  <si>
    <t>Herd member</t>
  </si>
  <si>
    <t xml:space="preserve">Cheeky and playful sheep.  Curious and inquisitive but not in a child-like way. More a cheeky animal way, a naughty sheep who you can't keep out of things. </t>
  </si>
  <si>
    <t xml:space="preserve">Shows the ability to think like a human would. Pretends and dresses up, plays and mocks dog and farmer at times. Will at times show feelings or a level of compassion, such as helping the dog fix the farmer's toupee when it's ruined. </t>
  </si>
  <si>
    <t xml:space="preserve">Sheep using human equipment and things such as trying on clothes, using a line marker, fixing a roof when it's raining. </t>
  </si>
  <si>
    <t>behaves in a species-like way with the human - pretends to be a sheep when the farmer is around</t>
  </si>
  <si>
    <t xml:space="preserve">shaun the sheep dresses as the farmer and plays tricks on the dog. Does not interact with the farmer directly however. </t>
  </si>
  <si>
    <t xml:space="preserve">Farm like relationship - farm dog in a human-like way tries to help the farmer keep his animals in check. He may use a whistle, he may walk on all fours upright but then get distracted by a bone toy that shaun throws. </t>
  </si>
  <si>
    <t xml:space="preserve">Friendly relationship with other farm animals - some competition between the sheep and the pigs. Friendly understanding between shaun and the farm dog - but Shaun plays tricks on the farm dog most of the time - at times he can be nice to the dog but more often than not, he's tricking him or laughing at something unfortunate that's happened to the dog. </t>
  </si>
  <si>
    <t xml:space="preserve">There's a farmer, farm dog, pet cat and the sheep and farm animals. The dog and cat are inside with the farmer, the sheep and farm animals outside. </t>
  </si>
  <si>
    <t xml:space="preserve">The dog and sheep get a long at times, but also Shaun tends to get up to mischief when the dog isn't looking and the dog tries to get things back under control. Not a family dynamic but an owner/farmer and his animal dynamic/hierarchy. </t>
  </si>
  <si>
    <t xml:space="preserve">The dog lets the sheep out in themorning, but he finds on in the vegetable patch eating pumpkins. He moves the sheep and then then goes to have a cup of coffee, the farmer whistles to him and he drops his coffee. The sheep laugh at him, they all blow raspberries to each other. The farmer whistles to the dog again, and he comes walking (like a human) up to the farmer and salutes him, and the farmer gives him a pile of rubbish to take out. The dog takes it out and then whistles again and the dog goes to his dog house. Shaun goes and looks at the rubbish, and grabs the farmers old glasses and puts them on. The sheep all laugh at him. He then grabs the pumpkin and makes a farmer look alike. It confuses the dog, and the dog salutes him. The made up farmer sends the dog tothe dog house, and the dog goes there and all the sheep cheer. When the sheep cheer they do so on their hind legs and arms raised, but otherwise they are standing on all foud legs. Shaun then goes into the house and takes some food from the fridge while the farmer sleeps. He leads the sheep back to the barn wiht the food, and throws a carrot out to the dog. The dog notices shauns tail in the outfit and comes in to get sahun, but shaun throws him a toy and he runs off after it to fetch it. The dog chases the toy like a dog on four legs. The farmer goes into the barn and the sheep hide the food, and shaun pretends to be the farmer in the mirror. The dog then remembers that the fake farmer is shaun. He sees the real farmer and growls and tries to take his face off. Then notices that it's the real farmer and stands to attention next to him. The farmer pulls the dogs beanie down on his head. He then sees the fake farmer, who's head falls off and he faints. The farmer picks up the fainted dog, and brings him inside and pops him on his chair with chicken legs and a red drink with straw. The dog sees shaun looking at him through the window and blows raspberries at him. Shaun blows rasberries back. Shaun is standing on two legs for most of the episode. </t>
  </si>
  <si>
    <t>Buzzbee</t>
  </si>
  <si>
    <t>Flies like a bee most of the time</t>
  </si>
  <si>
    <t xml:space="preserve">When walking Buzzbee walks on two legs. He also sits on chair as if he has two legs, and arms at the table, and lays in bed in a human-like way. </t>
  </si>
  <si>
    <t xml:space="preserve">Speaks like a human. English. Young voice. Easy to understand. </t>
  </si>
  <si>
    <t>Fuzzy black and yellow bee.</t>
  </si>
  <si>
    <t xml:space="preserve">Has two hands, and 2 black shoe-like feet. Does not wear clothes, however his friend Barnabee wears glasses and other characters like the beetle and spider have the right amount of legs. </t>
  </si>
  <si>
    <t xml:space="preserve">Flies like a bee. </t>
  </si>
  <si>
    <t xml:space="preserve">Tries to help Barry the Beetle, sweeps the shop floor, makes a sign and flies it around with Barnabee. </t>
  </si>
  <si>
    <t xml:space="preserve">The program is called The Hive, and Buzzbee appears to live in a tree but as part of the intro for each episode there is a hive (big white box) under the tree. The town is set up in human things that you may find lying around like a watering can or pot lying on its side.Set in grass/flowers, however in a typical human setting with a home, dining table, park, cafes.  </t>
  </si>
  <si>
    <t xml:space="preserve">Human like settings such as table and chairs in a house to eat at, a town café with dining tables outside, a playground with a slide and human-like roles such as a postman spider, mum, dad, grandpa, pet (flea). In barnabee's home he has a bed, dining table and other human-like furnishings that wouldn't typically be in a hive. </t>
  </si>
  <si>
    <t xml:space="preserve">Friendly, happy, gets along with others, helpful, and essentially a child-like role. </t>
  </si>
  <si>
    <t>There is a queen bee that features in some episodes however is not depicted with an obvious species-like role i.e. worker bee</t>
  </si>
  <si>
    <t>Child-like role, helpful, playful and friendly</t>
  </si>
  <si>
    <t>Shows ability to think and feel like a human would. He is caring and helpful towards his friends, gets pleasure out of helping others, friendly and optimistic, and happy. He also shows frustration at times when things don't go his way or if he wants something to go a different way like when his sister is watching him and he wants to do something that she says no to. In this episode he wants to help Barry to right a perceived wrong (breaking his lucky teapot).</t>
  </si>
  <si>
    <t xml:space="preserve">Blend of human and bee settings - with human furnishings and places like the café, and playground, but there's lots of green grass, flowers, it's almost like the setting someone's slightly overgrown back yard or field. </t>
  </si>
  <si>
    <t xml:space="preserve">Friends with a wasp which wouldn't happen in real life. Also friendly to other bug types such as a caterpillar, spider. </t>
  </si>
  <si>
    <t xml:space="preserve">Friendly with all the insects and bugs that live in The Hive. Best friends with Barnabee and Jasper. All the bees have names with Bee in them - Rubee, Barnabee, Buzzbee. Helpful to other animal characters, and they are kind and pleased to see Buzzbee when they do. </t>
  </si>
  <si>
    <t xml:space="preserve">Family dynamic with a mum, dad, sister, and grandparents. 
Community like dynamic as well with shop owners, working roles like postman.
Species hierarchy with fleas depicted as pets (like excitable dogs that are walked on a leash). </t>
  </si>
  <si>
    <t xml:space="preserve">Buzzbee and Barnabee are pretend playing and see Buzzbee's grandparents with their pet flee. They fly down to see them at the Buzzshop (café). The flee is being walked like a dog, has two legs, and a collar and lead. The flee is very excited to see the two bees. Buzzbee and Barnabee and an excited Flee accidentally break Barry the Beetles lucky tea pot. They try to fix it with glue, but it doesn't work. The cafe setting is very human like with pavers, seating with umbrellas, colourful shades over the windows of the cafe. Barry's luck changes now that his teapot is broken. Barnabee and Buzzbee try helping by cleaning. They mop and Barry slips over and bumps into Postman spider knocking over coffee cups and tea cups and the table. The young bees try sweeping, but as they do, they run into Barry, who bumps into Aunty Bee and knocks a sandwhich into her that makes her messy. She ends up leaving the shop with her sandwhich take away. The young bees make a sign and tie it up to advertise the yummy food at the Buzzshop. It flies down and wraps around Barry, who slips over again. The two bees chase after the sign through the town, going past the fuel shop/mechanic (a bucke tipped over, but made human-like with fuel pumps), a watering can with a lady beetle living there, with a fenced yard, chairs outside, footpath etc and a few other insect dwellings. They come back to Barry's shop and the town people who saw the flying sign come too to get some food. The mechanic caterpillar says he saw the muffin and had to come and get one. The queen bee and her daughter come and order muffins all round. Barry says that with friends like Barnabee and Buzzbee he doesn't need his lucky tea pot. Barry was very upset when his teapot broke, and Barnabee and Buzzbee were worried too. The beetle and spider have 4-6 hands representing their legs, and two feet that they walk on, yet the bees only have two hands and two feet (more human-like). All the settings were garden type items but made human-like. </t>
  </si>
  <si>
    <t>Helping others and friendship</t>
  </si>
  <si>
    <t>Kip</t>
  </si>
  <si>
    <t>Cat</t>
  </si>
  <si>
    <t xml:space="preserve">Stands on her hind legs behind a counter like a human would. Does not stand or move like a cat on four legs. Kip is a puppet so having her hide behind the counter or something else so that her legs don't show allows the puppet to be moved. </t>
  </si>
  <si>
    <t>Does not communicate in a species-like way</t>
  </si>
  <si>
    <t xml:space="preserve">Talks like a human. In English. Speaks well and is easy to understand. Female voice. </t>
  </si>
  <si>
    <t>Grey cat. Kip is a puppet. Wears a collar.</t>
  </si>
  <si>
    <t xml:space="preserve">Kip does not behave like a domesticated or wild cat. </t>
  </si>
  <si>
    <t xml:space="preserve">Kip is cleaning out the cupboard in this episode. She's made a cool cat cupboard cleaner - a red fan that blows away dust and cobwebs. Kip drives the Kipmobile taking Andy to his next adventure. </t>
  </si>
  <si>
    <t>workshop setting.</t>
  </si>
  <si>
    <t xml:space="preserve">Human like setting, Andy's workship at the zoo. She also drives/flies the red kipmobile car to the animals that he goes to visit. Kip and Andy fly through the sky in the Kipmobile, it goes up to space and then back to where they're headed to find the animals that they're interested in. Andy's workshop has the kipmobile in it, tools, benches, shelves with different tools on them. They go to Sambia in this episode to see the Hippos - Sambia and the hippos are depicted in a realistic way - it's actual footage of real-life hippos. Kip stays in the Kipmobile while Andy goes off to see the hippos. </t>
  </si>
  <si>
    <t>Kip makes a comment that as a cat there's nothing she like better than basking in the sun.</t>
  </si>
  <si>
    <t xml:space="preserve">Kip is a trusty side-kick. She's there when Andy needs her and a responsible and reliable character. She isn't child-like. </t>
  </si>
  <si>
    <t>Kip doesn't play an animal role</t>
  </si>
  <si>
    <t xml:space="preserve">Kip's role is as Andy's trusted and reliable side-kick or helper. </t>
  </si>
  <si>
    <t xml:space="preserve">Kip shows the ability to think and problem solve. She operates the Kipmobile including the GPS navigation system, she shows an element of anxiety when she wants to stay with the Kipmobile because of the hippos being a dangerous animal, she laughs and seems happy most of the time. </t>
  </si>
  <si>
    <t xml:space="preserve">Kip is not a real cat, and has a job helping Andy in the workshop. The footage of wild animals is realistic and real. </t>
  </si>
  <si>
    <t>Andy doesn't treat Kip like you would a domestic cat that is a pet, or a wild cat. He treats her like a thinking, feeling human.</t>
  </si>
  <si>
    <t>Kip and Andy have a solid relationship. Andy praises Kip for things she's invented or worked on. He calls her when he needs help - Kip is essentially there to make Andy's life easier. She calls out the checklist items to make sure Andy has everything at the start of an adventure, and she waits at the Kipmobile for him, and she beams him back to the Kipmobile or she comes and gets him when he needs her to at the end. She also points out things that Andy may have missed that Mr Pickles needs right at the very end. Andy priases her throughout the episode and encourages her in the work that she does inventing fixing things. Andy doesn't treat Kip like you would a domestic cat that is a pet, or a wild cat. He treats her like a thinking, feeling human.</t>
  </si>
  <si>
    <t>no interaction between Kip and the animals</t>
  </si>
  <si>
    <t>Kip makes up an excuse in each episode to stay with her Kipmobile rather than explore the animals with Andy.  In this episode after Andy has said that Hippos are the most dangerous animal in Africa, Kip tells him she'll stay with the kipmobile because she doesn't want the hippos to squash it.</t>
  </si>
  <si>
    <t>Andy and Kip's relationship is not your typical relationship between human and cat (domestic/pet).</t>
  </si>
  <si>
    <t xml:space="preserve">Andy is the boss and Kip helps him on his adventures. She's a trusty side-kick that either has invented a gadget that will help Andy when he's in a spot of bother, or she beams him back onto the Kipmobile when he needs to get out of somewhere. She'll also point out something Andy has at the end of an episode that Mr Pickles needs. </t>
  </si>
  <si>
    <t xml:space="preserve">Andy visits kip in the workshop, and they talk about Andy visiting the Agamas - brightly coloured lizards that like to bask in the sun. Kip says that there's nothing better than basking in the sun as a cat. Andy talks of hippos that do that and have their own special sunscreen. Kip says she'd love to see that. Andy says then lets go on another adventure. Kip calls out items that they'll need, and Andy checks them off as they collect them. They work well as a team. Kip drives the kipmobile and they drive to Sambia to see the hippos. Kip navigates using the kipmobile gps. Andy gives facts about hippos - they like the deep part of the river, grow over 4 meters long. and 4 tonnes in weight. Andy says that hippos only eat plants, and not to worry about what they eat, but they are still the most dangerous animals in africa. Kip lands the kipmobile, and when Andy says let's go, Kip says she doesn't think she should leave the kipmobile there, the hippos might squash it. Andy goes off on his adventure. Hippos are everywhere at the river. Hippos are trying to keep their skin out of the sun. The hippos fight for the best space in the water. Hippos can run really fast, faster than humans. Andy finds some sunbaking hippos and sees the hippos sunscreen that they make. Kip calls to check in on Andy and he says it hot, so he uses the fan Kip made, to cool himself down. The hippo he's on hops up and runs - Andy calls out to Kip to come and save him. Nice one Kip, I can always count on you. Kip uploads Andy onto the Kipmobile. Mr Pickles calls to check on Andy finding something to cool the penguins down, Kip holds out the fan. YOu never see Kip standing, just her waist up. </t>
  </si>
  <si>
    <t>Friendship, animals</t>
  </si>
  <si>
    <t>Captain Barnacle</t>
  </si>
  <si>
    <t>Polar Bear</t>
  </si>
  <si>
    <t xml:space="preserve">Walks on two hind legs like a human rather than on all four like polar bears would normally do. </t>
  </si>
  <si>
    <t>Speaks like a human in a commanding voice. English. Easy to understand.</t>
  </si>
  <si>
    <t xml:space="preserve">white polar bear. Not realistic depiction and some body parts out of proportion like his head. </t>
  </si>
  <si>
    <t>Wears a captain outfit - long sleeve shirt, pants, boots, and a hat. Has a big round head, and very human body - long legs and arms, big black eyes, little mouth.</t>
  </si>
  <si>
    <t>Behaves like a human as he leads the octonauts - giving orders, operating the pod. In this episode he finds kwasi and helps set up the new home for the trigger fish.</t>
  </si>
  <si>
    <t xml:space="preserve">Set in the ocean - the animals they help live in the ocean. </t>
  </si>
  <si>
    <t xml:space="preserve">The Octonauts live and operate the Octopod - a ship that is their base and where you do their jobs from. It's human-like in that there is technology and controls there to operate the ship, there is a sick bay, kitchen, launch areas for their ships. </t>
  </si>
  <si>
    <t xml:space="preserve">Leader of the Octonauts. Offers advice and suggestions to the crew. Leads the team. Confident and reassuring. </t>
  </si>
  <si>
    <t>Leader/captain</t>
  </si>
  <si>
    <t>Shows emotion and ability to think. Thinks out plans, problem solves.</t>
  </si>
  <si>
    <t>The octonauts and octopod are made up</t>
  </si>
  <si>
    <t>The octonauts are a mix of animals that would not normally coexist/cohabitate together - polar bear, octopus, otter, dog, rabbit, kat, pengion</t>
  </si>
  <si>
    <t xml:space="preserve">Positive and friendly relationship with crew members. Captain pulls the octonauts together, shows concern for the sea creatures they help. Is often the one to just pull something through or help the octonaut do their task. </t>
  </si>
  <si>
    <t>no predator/prey relationship</t>
  </si>
  <si>
    <t xml:space="preserve">No human family dynamic. Work-like dynamic and setting. </t>
  </si>
  <si>
    <t xml:space="preserve">Dashy and Shellington are checking the octofloats (that measure water temps) - the temp under the ocean tells a lot about the waether above the ocean. Strong chance of water spouts at the surface - they report back to the surface. A water spout is a tornado that forms above the water, and commonly occurs in the ocean. Captain orders them to gather the octofloats and come back to the octopod. A swordfish comes through and nips all the floats and the floats get lost on the surface, but they catch the little ipad things that recorded the info. CAptain gets the team out, and orders them to split up o flind the floats. Peso finds one, Shellington finds another, Captain gets two, Kwasi finds the last float but it's sitting on a nest. Kwasi meets a trigger fish, Trixie. Trigger fish make their home under anything they find on the ocean, to keep her safe from birds above and fish below. She protects her home/float. Kwasi says to trixie that she better dive down low where it's safe - a water spout is coming quickly. Kwasi grabs the nest, and Trixie, but trixie gets sucked into the spout. Kwasi throws the float and follows her into the spout, and captain chekcs in via radio and kwasi says he's inside a waterspout - and the trigger fish makes pig sounds. Captain hears the sounds and says it sounds like he's inside with a pig. Kwasi catches trixie and holds onto her sides. They both fly out of the spout - his ship does too. Captain has lost radio contact, and sounds the octoalert. Kwasi tries calling for the captain, and then checks on trixie. A bird comes and tries to eat trixie, and she hides under the gup. the seagull iscircling above. A swordfish comes along and sees trixie and tries to each her. the seagull swoops a couple of times, the swordfish also tries as well. Kwasi jumps in to save her. Shellington picks up some grunting noises. Kwasi is fighting off the swordfish and seagull with his gup. The octnauts find them, and Captain throws the nest back out for trixie, the swordfish can't find her, and the seagull also can't get her, so they both go away and leave her. Captain says that trixie needs the float more than they do, and they decide to leave it there and reconnect the float/temp thing back up. </t>
  </si>
  <si>
    <t>Helping others</t>
  </si>
  <si>
    <t>trigger fish</t>
  </si>
  <si>
    <t>Duggee</t>
  </si>
  <si>
    <t xml:space="preserve">When running to get the badge for the squirrels, Duggee runs like a dog on four legs.  </t>
  </si>
  <si>
    <t xml:space="preserve">Walks on hind legs like a human throughout most of the episode. </t>
  </si>
  <si>
    <t>Barks like a dog. Pants like a dog when he's running</t>
  </si>
  <si>
    <t xml:space="preserve">Does not speak. The narrator essentially translates Duggee's dog like noises and ideas to the audience. </t>
  </si>
  <si>
    <t xml:space="preserve">Big brown dog with floppy ears. </t>
  </si>
  <si>
    <t>Wears clothes. Dressed in shirt with badges and tie.</t>
  </si>
  <si>
    <t>Some behaviour is dog-like - runs off on four feet to get the squirrels badge and pants,</t>
  </si>
  <si>
    <t xml:space="preserve">Spins ball on finger, kicks ball with foot, while standing on one foot, grimaces when kicks football and it breaks something. </t>
  </si>
  <si>
    <t>In some parts of episode house-like setting, in other parts, green grassy field-like setting</t>
  </si>
  <si>
    <t xml:space="preserve">Some human-like settings, in this episode he kicks a ball inside his house, and then Duggee and the squirrels move outside into a field like setting to kick the football. </t>
  </si>
  <si>
    <t>no obvious species-like nature - easy going and laid back like a dog.</t>
  </si>
  <si>
    <t xml:space="preserve">Is friendly and easy going - mans best friend type of nature. </t>
  </si>
  <si>
    <t>No species-like role.</t>
  </si>
  <si>
    <t xml:space="preserve">Leader, adult-like (he is responsible enough to run the squirrel house and has a pet). </t>
  </si>
  <si>
    <t xml:space="preserve">Shows emotions - happy when with squirrels, shows that he has thoughts and idea, pleased when the squirrels give him a hug at the end of the show. </t>
  </si>
  <si>
    <t xml:space="preserve">depictions are slightly abstract and simply - there's not a lot of detail to them, but you can tell what each animal or thing is. Duggee is like a human but blended with a dog - he is responsible like a human, but at time moves like a dog and communicates through woofs and the narrator (it's a blend of human and dog). Human-like home setting with a house that the squirrels can play in, but run by Duggee. </t>
  </si>
  <si>
    <t xml:space="preserve">The squirrels are young animals - rhino, crocodile, hippo, octopus and bear - unlikely dogs would spend time with these types of animals. The crocodile goes home to an elephant parent at the end of the day. </t>
  </si>
  <si>
    <t xml:space="preserve">Duggee has a pet cat - it has a collar on it.  Football hit cats blocks and knocked them over. Duggee is the squirrel group leader - helps his squirrel group get badges. </t>
  </si>
  <si>
    <t xml:space="preserve">Duggee has a pet cat who also doesn't talk.  </t>
  </si>
  <si>
    <t xml:space="preserve">No human like family dynamics in episode. Duggee runs a squirrel camp and leads other animals in obtaining badges like scouts. Like a scouts/teaching/learning dynamic with a teacher and students. Duggee has a pet cat. </t>
  </si>
  <si>
    <t xml:space="preserve">The squirrels are playing inside doing different things - blocks, spinner, books etc. Duggee goes to a cupboard full of balls and trophies, and pulls out a soccer ball. He spins it on his finger, and then starts kicking it with one foot. He points to a badge on his chest and the narrator explains it's his football badge. Duggee kicks it and there'sa crashign sound. The narrator asks whether they'll play outside and duggee makes a dog sound that sounds like 'ah huh'and nods his head. The ball had hit his pet cat who was sitting on a chair and playing with blocks, her blocks were knocked over'. The cat makes a sounds like 'phew'. The squirrels and duggee go outside, duggee plays goalie and he wants the squirrels to kick it. They kick it and it lands on a worms hole. They kick it again, and it goes to a Flamingo (big pink bird), she asks what it is and what you do with it. They say kick it so she does. The narrator then chimes in and says I should have say it should be kicked towards the goal. The ball lands on an elephant who's sleeping, the elephant wakes when one squirrel loudly says ball, and the balls flies out to land on a whale. The squirrels row out in a boat to the whale and the same thing happens, the whale gets a fright when one yells out ball, and the balls flies back to duggee who's distracted by a butterfly and goes into the goal.  Squirrels learn to kick a football, and that it's fun to kick a football, and how to kick it towards the goal posts. The squirrels get their football badge and give duggee a hug. </t>
  </si>
  <si>
    <t>having fun</t>
  </si>
  <si>
    <t>the crocodile goes home with the elephant</t>
  </si>
  <si>
    <t>No animal-like communication like barking, growling, sniffing, panting etc</t>
  </si>
  <si>
    <t xml:space="preserve">Speaks like a human. English. Male voice. Easy to understand, articulate. </t>
  </si>
  <si>
    <t xml:space="preserve">White dog. </t>
  </si>
  <si>
    <t xml:space="preserve">Smiles when talking. Does not wear clothes. </t>
  </si>
  <si>
    <t xml:space="preserve">Loves books, episode starts with Dog putting books away in a library. Also reads a story to Pug. </t>
  </si>
  <si>
    <t xml:space="preserve">Human-like setting - episode starts with Dog in a bookshop, in this episode Dog and Pug go to a mythical location - woodlike in search of a wompus. They walk through the forrest - it's a bluey green tree, hilly, ferns, shrubs, and flowers background. </t>
  </si>
  <si>
    <t>Dog is very human-like - he's calm, thinks and problem solves. He's very friendly with others. He's responsible. More adult-like than child like</t>
  </si>
  <si>
    <t>Leader, knowledgeable</t>
  </si>
  <si>
    <t>Shows emotions - smiles when talks.</t>
  </si>
  <si>
    <t xml:space="preserve">Dog and Pug go into an imaginary world - the book's setting - in this episode they got into a make believe forrest setting. </t>
  </si>
  <si>
    <t xml:space="preserve">range of species interacting and not  in a species like way - dogs, cats, fox and monkey all getting along on a journey together exploring a woods. </t>
  </si>
  <si>
    <t xml:space="preserve">There's a curious cat, story writing monkey, and a fox who likes stories in the story that join Pug and Dog on their search for a wompus. They seem friendly with these characters. There's no obvious negative tone or feel. </t>
  </si>
  <si>
    <t xml:space="preserve">Finds a wompus in his book. Friendly with the wompus and curious about the wompus rather than scared.  </t>
  </si>
  <si>
    <t xml:space="preserve">dogs friends with dogs. Bookshop mice - no prey/predator relationship evident between dogs and mice. </t>
  </si>
  <si>
    <t xml:space="preserve">human Family dynamic - Pug has a grandma Pug who they sometimes join in a book. Otherwise it's a friendship dynamic Dog and Pug are friends. Dog seems to work in a bookshop, although you don't see him working so work dynamic isn't that strong here. </t>
  </si>
  <si>
    <t xml:space="preserve">Dog is putting away books in his library. Pug comes in and they go to pick a book. Dog realises he's read all of his books already. Pug says it's time to read the first book he ever read again. He goes and gets the book and it's all falling apart. Dog says it's a picture book about a creature on an amazing island. Book and Pug go into the book, and the Wompus makes a howling sound. It's what they're looking for in the story. They meet a cat, who's looking under a rock saying 'how curious'. Pug says she can't say that, that's what Dog says. The cat says 'I wonder why'. She wonders what the wompus was, she thinks it's a giant. Cat who is curious joins them on their quest. They sing a song about being off to find the wompus, where the wompus went. Pug says that he thinks he saw something, and Dog says it isn't the right time in the book. They come across a fox, who likes books. The fox who likes books joins them on their quest. Pug sees something again but it's not the right time. They come across a Monkey with glasses writing stories on a type writer. She saw a bit of it too. Monkey who makes stories joins them on their quest. They walk through the forrest - it's a bluey green tree, hilly, ferns, shrubs, and flowers background. They find the wompus who's very fantastical - two feet, a tail, wings, red nose, multi coloured horns. The wompus likes to sing and dance. Dog finds he enjoys re reading his books, and enjoed that book very much. He's going to read all of his stories again. </t>
  </si>
  <si>
    <t>Reading</t>
  </si>
  <si>
    <t xml:space="preserve">Reading old books is just as much fun as reading new books. </t>
  </si>
  <si>
    <t xml:space="preserve">Acts in school play with friends. Peppa is little red riding hood. Practices lines with help from her dad. </t>
  </si>
  <si>
    <t xml:space="preserve">Episode is set in the  school where Peppa and her play group friends are putting on a play, and also at Peppa's home where she practises her lines with her dad. </t>
  </si>
  <si>
    <t xml:space="preserve">Rule follower/enforcer. </t>
  </si>
  <si>
    <t xml:space="preserve">Shows emotions - happy at the end of the play, mad at daddy pig. Compliments Pedro, however then follows with 'you were almost as good as me'. </t>
  </si>
  <si>
    <t xml:space="preserve">Pig living in a world that is human-like - attending day care with animal friends. </t>
  </si>
  <si>
    <t xml:space="preserve">Range of animals coexisting in a classroom that wouldn't normally - dog, pig, elephant, zebra, horse, rabbit, </t>
  </si>
  <si>
    <t xml:space="preserve">Peppa gets along with her friends in class. Peppa tells Pedro he was very good and gives her a kiss. He blushes. Peppa then gives a backhand complient and says 'you were almost as good as me'. </t>
  </si>
  <si>
    <t xml:space="preserve">Gives Pedro a kiss at the end. Pedro blushes. 
Daddy pig  cheers Peppa on and takes a photo (after all parents were told not to take photos) Peppa pulls her dad up for taking photos. </t>
  </si>
  <si>
    <t xml:space="preserve">Peppa's school is putting on a play. Peppa is little red riding hood. Mummy pig makes costume. Daddy pig helps peppa with her lines. Danny dog is the big bad wolf. Grandpa dog and mummy dog are helping him with his lines. Grandpa dog scares mummy dog making the lines scary and laughs at her being scared. Pedro horse is a hunter and is shy. Rebecca rabbit is grandma and her line is 'thank you'. She blushes as she practices with her mum.  Danny forgets his line. Peppa pulls her dad up for taking photos. Pedro is shy so the teacher goes on with him. Peppa tells Pedro he was very good and gives her a kiss. He blushes. Peppa then gives a backhand complient and says 'you were almost as good as me'. </t>
  </si>
  <si>
    <t xml:space="preserve">In this episode Bluey wears blue underpants when featuring on the video for Bingo. So do all the characters - the blue underpants are part of the storyline. </t>
  </si>
  <si>
    <t xml:space="preserve">Pretend play with her family. Makes a video for Bingo with a story about getting sick. </t>
  </si>
  <si>
    <t xml:space="preserve">human-like setting in this episode. Bingo is in a hospital, in the hospital bed, with her mum, and dr, and Bingo is at home with her dad, cousins, aunt and uncle, and the house and yard feature in the video. House and yard and typically human. </t>
  </si>
  <si>
    <t xml:space="preserve">Bluey and her family - her cousins, uncle, aunt and dad get along really well and enjoy pretend playing together. They all put in effort to cheer up Bingo who's in hospital. </t>
  </si>
  <si>
    <t xml:space="preserve">Bingo is in hospital with mum. Doctor wolfhound listening ot Bingo's lungs with stethoscope. Bingo wants to go home, but dr says she needs to stay in one more night. Bingo tells mum she wants to go home. Mum pulls out ipad, and dad has sent her a video message. Bingo wants to push play, and they watch a video fo Bluey and dad. Bluey is wearing purple underpants, so is dad and the other actors in the video - mum asks why they're wearing purple pangs. Bluey is Barnacus, who wants a puppy, Bumpy. Bumpy is a wild puppy acting as a puppy (small dog who pretends to be a dog, walks on four legs, wears a collar, and growls.  Bumpy gets sick so Barnacus wraps him up, Barnacus goes to see Muffin (who is a baker, mixing in a bowl, that breaks - dad makes a joke about editing that bit out). Barnacus takes Bumpy to the wise old wolfhound - who asked Bluey to bring a pair of purple underpant, Bluey takes hers off, but the wolfhound wants them from someone who's never been sick. Bluey goes looking for some purple pants. Bandit takes his off, mum and the dr both go éwwww'. Dad says he's been sick, he has bum worms. Bluey has to try someone else. Baker lady, has also been sick. She kept trying but couldn't find a single person from someone who's never been sick. It's not fair. Barnacus then realised that the wise old wolfhound was trying to teach her that everyone gets sick. Being sick is just a part of life. She looked after bumpy until bumpy was better. Mum, Bingo and the dr all laughed and enjoyed the video. Ended with Bluey, her dad, Aunty lucy, uncle, and cousins waving saying see you at home Bingo. </t>
  </si>
  <si>
    <t>Being sick is part of growing up</t>
  </si>
  <si>
    <t>Paddington</t>
  </si>
  <si>
    <t xml:space="preserve">Walks on hind legs like a human, rather than on all four like a bear normally would. </t>
  </si>
  <si>
    <t xml:space="preserve">Speaks like a human. English. Paddington is well spoken, and very easy to understand. Male voice. </t>
  </si>
  <si>
    <t>Little brown bear</t>
  </si>
  <si>
    <t xml:space="preserve">Wears clothes like a human, blue jacket and red hat. </t>
  </si>
  <si>
    <t>Likes to eat marmalade - is that bear like? He puts it on sandwichs so more human than bear. Does not behave in a species-like way</t>
  </si>
  <si>
    <t xml:space="preserve">Makes pancakes but also makes a very big mess when making them - spills milk, gets pancake batter everywhere, breaks eggs. </t>
  </si>
  <si>
    <t xml:space="preserve">This episode is set in Paddington's home, which is a human house where the Brown's live (a family of four). It's a typical human home with kitchen, bedrooms, back yard, fenced and all the furnishings of a human house such as pots, pans, lights, couches, beds, blankets, side tables etc.  Kitchen has lots of appliances, fridge, counter, utensils etc. </t>
  </si>
  <si>
    <t>Curious</t>
  </si>
  <si>
    <t xml:space="preserve">Curious bear learning how to be a human. Almost child-like in his curiousity and little knowledge about the world works. Thougthful, kind and caring. </t>
  </si>
  <si>
    <t>no obvious species-like role</t>
  </si>
  <si>
    <t>Clumsy (in an amusing way), curious and child-like</t>
  </si>
  <si>
    <t xml:space="preserve">Shows an ability to think and feel like a human - empathises and can see how disappointed and sad the browns are so decides to make pancakes for them. </t>
  </si>
  <si>
    <t xml:space="preserve">Bear living in surburban home and England. Writes home to his Aunt Lucy. </t>
  </si>
  <si>
    <t>Paddington gets along really well with his family - he's a valued family member. They like him, they are kind to each other, they all try to help each other, and they have fun together too. Paddington tries to make pancakes for his family. Mrs Bird comes and helps and tells him her secret ingredient that she never shares with anyone.</t>
  </si>
  <si>
    <t xml:space="preserve">No animal &amp; animals. </t>
  </si>
  <si>
    <t xml:space="preserve">Family dynamic with a human mum, dad, boy and girl who Paddington lives with. Mrs Bird is a very useful old lady, and Mr Curry a grumpy old man (almost like a different take on grandparents). Sense of family with Paddingtonwriting home to his Aunty Lucy in Peru. </t>
  </si>
  <si>
    <t xml:space="preserve">Paddington learns that sharing things with friends makes you closer friends.  
It's pancake day, but paddington dones't know what it is. It's the one day of the year you can eat pancakes for every meal. MRs Bird makes the best pancakes. Paddington gets dressed, and they comes downstairs and their parents are looking sad - they have some bad news - Mrs Bird had an accident and broke her arms - she went snowboarding. She can't make any pancakes today. The kids are very sad. No pancakes on pancake day. Paddington asks how hard could it be, and they could make them together. The mum says that no pancake could live up to Mrs Bird's secret recipe. Paddington had never seen the family look so disappointed, so he planned a surprise pancake day. He gets a ban, finds a big cake and puts it in the pan. But he remembers that jonathan said they were flat so he jumps on the cake and squishes it so it's flat. He can't get the cake out and when he does it flied and hits him in the face, and he knocks over a recipe book that lands on his head and the recipe book has a pancake recipe in it. As he's getting out ingredient he's making a bit of a mess - spilling milk, that he slips in, juggling eggs after slipping in the milk, and some crack, While beating, batter flies out of the boal and paddington goes flying around wit the beaters. Paddington starts cooking the pancakes and the first looks very burnt and when he flips it it sticks to the roof. He gets it down with a broom,  and knocks over nearly everything in the kitchen fro pots, the fridge. Mrs Bird comes in and finds Paddington making a mess - and he says 'surprise'. He is dreadfully sorry, he tried making pancakes to cheer everyone up. Mrs Bird thinks it was too hasty to abandon pancake day. Only she knows the recipe. If they get it wrong and the family will be more disappointed, but paddington says but if you get it right... and Mrs Bird fills in the rest - it'll be the best pancake day ever. The make the pancakes together. The secret ingredient is whispered into Paddington's ear. The family have been trying to distract themselves all day. The hear them cooking and smell them. They go into the kitchen and find a huge pile of pancakes and they all enjoy them - they compliment Mrs Bird - and Mrs Bird tells them that Paddington made them. Mrs Bird is pleased to have passed on the secret ingredient and they became even greater friends. </t>
  </si>
  <si>
    <t xml:space="preserve">Sharing with friends makes you even better friends. </t>
  </si>
  <si>
    <t xml:space="preserve">Paddington is from Peru and lives in England with his human family. </t>
  </si>
  <si>
    <t>Bop and Boo</t>
  </si>
  <si>
    <t>Bunny</t>
  </si>
  <si>
    <t xml:space="preserve">Walks on hind legs like a human does rather than hops on all four. </t>
  </si>
  <si>
    <t xml:space="preserve">Speaks like a human, in English. Young male and female voice, that's easy to understand. </t>
  </si>
  <si>
    <t xml:space="preserve">Blue rabbit, features out of proportion such as really big eyes, wonky ears, oversized head and small body that is more human shaped with arms and stick-like legs. Even though it's wonky and proportions aren't right, you can tell it's bunny. </t>
  </si>
  <si>
    <t xml:space="preserve">Have noticeable eyebrows that help show emotion. More human shaped than rabbit shaped with arms and legs. Wears clothes. Bop wears a white shirt and navy shorts with suspenders, while Boo wears more like a orange shirt dress with a green bottom.  </t>
  </si>
  <si>
    <t>whistle, hopping/jumping, exploring flowers and getting them to close by touching them.</t>
  </si>
  <si>
    <t>The brave bunnies are travelling through a flowering jungle. Yellow grass, bright coloured plants and flowers. More abstract than realistic setting.</t>
  </si>
  <si>
    <t xml:space="preserve">Polite, friendly, cheerful bunnies that make friends easily. Child-like and curious. Helpful towards friends and kind towards each other. </t>
  </si>
  <si>
    <t xml:space="preserve">Bop and Boo are both child-like. Bop is the older brother, boo the younger sister. They like playing and adventuring and making new friends - they make friends quickly, and as siblings get along really well together. </t>
  </si>
  <si>
    <t xml:space="preserve">Bop and Boo show ability to think and feel like a human. They don't act like prey animals, they get excited, happy, helpful and kind to their friends, they think about solutions for problems, and help execute and like the other animal friends they meet, they show emotions like happiness, and sadness. </t>
  </si>
  <si>
    <t xml:space="preserve">Rabbiits living in a van. Dad's invents things so everything seems to pop out by pulling a lever or pressing a button like a pool, or the table, or their hammock beds pop away. Bunnies are blue, and a lot of the scenery is shades of blue.  The furnishing in the van are humanistic but not realistic - hammocks for beds, ladders, poles, bunting, clouds, doesn't look liek a typical western human house, and also isn't species-like. </t>
  </si>
  <si>
    <t>they learn from the peacock - words like extraordinary and observing.</t>
  </si>
  <si>
    <t xml:space="preserve">Bop and Boo have fun together, laugh and make lots of noise. They enjoy their time together and there's a familiarity between the two. They open and friendly to new friends they meet. They are also helpful and understanding. In this episode, when Percy has trouble opening his tail, the offer suggestions to help him relax and be more comfortable like whistling. </t>
  </si>
  <si>
    <t>peacock and rabbits</t>
  </si>
  <si>
    <t xml:space="preserve">Family dynamic - mum, dad, brother, sister, 4 younger siblings on a family holiday exploring the world. Human like family - although lots of bunnies might live together… 
Friendship dynamic with friendship across a range of species that would not normally be spending time together. </t>
  </si>
  <si>
    <t xml:space="preserve">The brave bunnies are travelling through a flowering jungle. Yellow grass, bright coloured plants and flowers. More abstract than realistic setting. Bop and Boo go off exploring the flowers. The flowers they look at close when they get close. A bird comes out - Percy the Peacock. He asks why thye are closing the flowers up. The bunnies like closing them, but Percy likes them being open like his tale. The bunnies want to see his tail open - he shakes his tail but can't open it - he thinks it's stuck. The bunnies suggests hopping, it unsticks their ears. The hopping doesn't help. Percy thinks it's hard to open when they are observing him - he has to explain to Boo what observing means. He also needed to explain extraordinary to Boo as well. Bop suggests trying to whistle, which gives him the hiccups, because it'll be fun. Percy tries whistling, and he likes making funny sounds, and his tummy feels better. Bop has the hiccups and then holds his breath. He surprisingly whistled, and is very happy. Percy's laughing at Bop and his tail opens, and Bop says it's extraordinary, and Boo says it's magnificent. The three are singing and dancing on stage about friends. Percy gets called home, and the bunnies go back and draw about their day. Dad has all the baby bunnies in his backpack, while mum collected seeds. </t>
  </si>
  <si>
    <t xml:space="preserve">Teamwork/Help each other. </t>
  </si>
  <si>
    <t xml:space="preserve">Grey rat, little black eyes, whiskers, big round ears. </t>
  </si>
  <si>
    <t xml:space="preserve">In this episode Rat suggests a play zone for the Bananas, but then misses them when he thinks he won't see them. He works with the teddies and bernard to let the bananas know they they don't need to play in their play zone. </t>
  </si>
  <si>
    <t xml:space="preserve">cheeky/sneaky </t>
  </si>
  <si>
    <t>Rat is good friends with the bananas. He often tricks them or influences their behaviour in the hope of benefiting himself. His tricks usually don't work and he ends up having to come clean or be honest about what he's done. Rat misses the bananas when they start playing in there playzone</t>
  </si>
  <si>
    <t xml:space="preserve">B1 and B2 have made a paper airplane, the teddies are doing a big jugsaw puzzle. Morgan has the last piece and is about to put it in, but the airplane hits him and the last piece goes missing. He finds it in the grass, but messes up the puzzle so it needs to be done again.  Rat is in his shop - looking at pictures of himself - it just isn't quite right, and then he gets it perfect and Rat chases the plane away from his photos, it bumps the shop and the photos all come crashign down. Rat isn't happy - his big wall of me is ruined. Bernard is painting a picture of trees and the sky (cuddlestown), and the plane comes through and bumps into him and ruins the painting. The teddies, rat and bernard find the bananas and tell him about the plane ruining their things. Bernard tells them they need to be careful so their games don't ruin things that others are working on. Rat suggests a play zone for the bananas - they can play inside the playzone, but not outside and nothing you play with can go outside the play zone. Rat says it's the perfect solution to the problem, trust me bananas, I'm a rat. The bananas mark out a play zone in their back yard. It's too small though, there's no room to play. They need to make it bigger. They have run out of paint so they go to Charlie for more paint. Rat has put his pictures back up on his wall. He could do it because the bananas weren't making any messy games. Rat realises he'll hardly see the bananas at all, but then he's worried about that. Charlie has paint for the bananas - a hyperliner. The teddies finish their puzzle - they realise it'll be strange without the bananas around, they won't like it. Rat comes and says it's not hte same without the bananas. Bernard comes and says the same thing. It's upsettig not seeing the bananas all day. RAt crankily says 'who's silly idea was it to put in a play zone, he knew it wasn't going to work'. The bananas are using Charlie's invention - another great invention by charlie. The teddies, rat and bernard come and tell the bananas they don't want them to just play in their playzone. The clever thing to do, and rat knows because he's a rat is to forget the play zone. When the bananas turn off the hyperliner, it breaks and chases them around. The animals are all worried for the bananas who have gone into their house to chase the line making. Rat offers to help as well - as a supervisor. The animals all tell the bananas to forget all about the play zone, it was a silly idea, Rat can't remember who's idea it was anyway. </t>
  </si>
  <si>
    <t xml:space="preserve">runs and jumps to pick the last apple on an apple tree. </t>
  </si>
  <si>
    <t xml:space="preserve">Little and Big Nutbrown Hare love it each other and show affection through hugs and saying nice things to each other and being kind to each other.  Character goes on adventures/has a best friend who is a mouse - Little Field Mouse. While both are prey animals, hares and mice don't typically choose to play together and go on adventues together. </t>
  </si>
  <si>
    <t>prey/predator relationship not evident.</t>
  </si>
  <si>
    <t xml:space="preserve">Autumn season - the trees are all yellow and orange. The tree leaves are falling slowly down. LNBH sees the last apply on the tree. BNBH tells LNBH about a time when he finds some accorns and he collects them. LNBH wants to pick the apple like BNBH did with the beach nuts high in a tree when he was little. LNBH thinks he can make himself taller by stretching to reach the apple high in the tree. LFM comes along and suggests they try climbing the tree, shaking the tree, and building a pile of leaves to climb up and reach the apply. Mouse jumps in the pile and it falls down. Little hare does the same, and the leaves fall away. Mouse wonders how Big hare reached the beach nuts when he was little. Little hare says lets ask him. He's by the river. Mouse and Little Hare ask him how he picked the nuts that waere on a high branch. Big Hare shows them the salmon int he river. The salmon are swimming upstream to where they were born, they do it every autumn. Little and Big  Hare and Mouse are standing by the river on the yellow grassed bank, with orange leavse, and pretty flowers at the base of trees. They're watching the fish. They hop and run after the fish, they move in a species liek way, but stand and walk human-like. They watch the salmon jump upstream to get to their original stream. They see a small salmon try to jump and she can't make it. They call it a 'she'. She tries again but fails. Little hare thinks she's too little to make the jump. Little hare watches as she tries again but from further back, and she jumped up. She kept on trying, didn't give up until she made it. Little hare makes the connection that she can't reach the apple, like the salmon couldn't swim upstream. Mouse says she needs to think like a fish. So little hare goes to take a big run up, she jumps and misses. Tells herself not to give up, and to think like a fish. Takes an even bigger run up, she's running like a human now on two legs compared to how she was hopping before. She jumps and reaches the apply. She offers mouse the first bite, , then she has a bit. Litle nutbrown hare is a boy.The narrator says that little nutbrown hare wonders if he'll ever forget the day, it hadn't been ordinary, it had been extraordinary. LNBH and BNBH tell each other how much they love each other. </t>
  </si>
  <si>
    <t>Pengy Quin</t>
  </si>
  <si>
    <t>Penguin</t>
  </si>
  <si>
    <t>Slides on his tummy</t>
  </si>
  <si>
    <t>Pengy quin runs in a human like way, swinging his arms, and moving legs in a human-like way</t>
  </si>
  <si>
    <t xml:space="preserve">Pengy quin doesn't talk but makes penguin sounds (not sure if proper penguin sounds though). </t>
  </si>
  <si>
    <t xml:space="preserve">Does not speak or talk like a human. </t>
  </si>
  <si>
    <t>Pengy Quin is black and white like a penguin - it's head is black with white around its beak and eyes. IT's body is a grey furry look.</t>
  </si>
  <si>
    <t xml:space="preserve">Wears a scarf - it is blue and purple. He's quite cute and his facial expresssions can are usually happy. At one point has a red nose on his face over his beak and Jake squeezes it to be funny. </t>
  </si>
  <si>
    <t>Pengy Quin pushes the cube of ice and it slides away. Pengy quin runs after the cube, in a human like way, swinging his arms, and moving legs in a human-like way. Baby Jake and Pengy slide on their bellies in the snow. Pengy Quin taps her feet in time when Baby Jake sings his song. Both Pengy and Jake are sliding on the cube down a snow hill, into an igloo.</t>
  </si>
  <si>
    <t xml:space="preserve">Starts off at Baby Jakes Windmill house, then out the window into the dry grass field, and into a snow setting. There's a tree and snowman, and some grey rocks in the background. Snow setting has lots of white snow that Jake and Pengy slide along, an igloo that the penguins come out of, and a big poile of snow that Jake and Pengy slide into.  </t>
  </si>
  <si>
    <t>no human-like nature, follows jake around</t>
  </si>
  <si>
    <t xml:space="preserve">Pengy squawks and smiles but no real opportunity or situation where he needs to think or feel. Would question sentience of this character.  He doesn't comfort Jake, he doesn't solve problems, he doesn't experience any sort of emotional or learning situations - he serves no purpose or could be replaced with not much value lost. </t>
  </si>
  <si>
    <t xml:space="preserve">Environment and setting is distorted and unrealistic - very fantastical. There are igloos, and snow piles, there's snow that Pengy slides down with Jake, but at the start there are dry grass fields and at the end Baby Jake goes home to his windmill house in the dry field and Pengy,  Nibbles and Sydney pop their heads out of the long grass. </t>
  </si>
  <si>
    <t xml:space="preserve">Baby Jake and Pengy Quin interact in a way that human/animals would not normally </t>
  </si>
  <si>
    <t>Baby Jake and Pengy Quin like to play together, there's no real substance to the relationship though.</t>
  </si>
  <si>
    <t xml:space="preserve">Pengy follows the other penguins as they jump off a hill and slide. </t>
  </si>
  <si>
    <t xml:space="preserve">At one point Pengy Quin and Jake crash into the snow and then are on top of some penguins (in an upside down triangle pose/shape). It is unrealistic and doesn't make sense.  No real substance to the interaction between Pengy-Quin and the other penguins. It isn't human-like or species-like. </t>
  </si>
  <si>
    <t>Pengy doesn't interact with other made up characters in the episode</t>
  </si>
  <si>
    <t xml:space="preserve">No obvious stereotypes or hierarchies present. Pengy doesn't talk, neither does Baby Jake. The Narrator talks to both Baby Jake and Pengy throughout the episode. </t>
  </si>
  <si>
    <t xml:space="preserve">Baby Jake is in the snow, - there's a tree and snowman, and some grey rocks in the background. He bum jumps down to pengy quin, pengy quin is holding a cube of ice. Pengy quin wears a purple.grey scarf. Pengy Quin pushes the cube of ice and it slides away. Pengy quin runs after the cube, in a human like way, swinging his arms, and moving legs in a human-like way. Baby Jake and Pengy slide on their bellies inthe snow. Pengy Quin taps her feet in time when BAby Jake sings his song. Both Pengy and Jake are sliding ont he cube down a snow hill, into an igloo. The narrator (jake's bro) ask if they are ok. Penguins walk out, and pengy quin is at the end of the line of penguins. The narrator explains that jake is a penuin. Pengy quin doesn't talk but makes penguin sounds (not sure if proper penguin sounds though). The penguins all jump off a little hill and slide, pengy quin does too, jake follows and slides into pengy quin and pushes pengy along. Pengy makes squawking sounds.  Baby Jake and Pengy crash in to the snow and then are on top (upside triangle) of some penguins, Pengy has a red nose like a clown that jake squeezes. </t>
  </si>
  <si>
    <t>sails in boat, has picnic with friends, pretend play as a pirate</t>
  </si>
  <si>
    <t xml:space="preserve">Setting for episode starts in a treehouse with Miffy looking for treasure.  Then Miffy and Grunty go for a boat ride down the river. Miffy spots an island with a tree on it, it has a sand base and water all around it. </t>
  </si>
  <si>
    <t>Shows emotion and ability to think. Problem solves when the boat is out of fuel and yells out to her grandpa.</t>
  </si>
  <si>
    <t xml:space="preserve">Miffy is good friends with grunty and the other animal characters. She is friendly, chats easily with them. </t>
  </si>
  <si>
    <t xml:space="preserve">Miffy and Grunty go with Boris to be a pirate - on his boat. Miffy starts out in her tree house wearing a pirate hat and looking out for treasure. Miffy explains that she's going with boris and grunty to be a pirate. Miffy and Grunty (pig) meet Boris (bear), Boris is a brown bear, miffy awhite bunny, she's wearing an orange life jacket. Grunty is an organge pig. On the boat, boris is wearing a pirate hat now. They sail down the river, and talk in pirate ways saying 'arrrr' and 'ahoy'. Grunty is in charge of the supplies (Bringing the picnic onboard), Miffy has the telescope, and Boris is captain. They spot Miffy's grandpa fishing and ask him for his treasure. he says he hasn't caught any fish so has no treasure. Miffy spots an island with a tree on it. They take the picnic onto the island, it's a small island and grunty is concerned that its not big enough for treasure, but borris says that it's big enough and their treasure is in the picnic basket. When they finish their picnic, they go to leave but Boris explains that he was so excited about the picnic and their trip that he forgot to fill the boat with fuel. Miffy spots her grandpa and they yell out to him for help. He helps them, and boris gives him his pirate hat and grandpa thanks miffy for giving him the idea to move to a better fishing spot. They sing a pirate song about going home. Miffy has a cross for a mouth, grunty a line, boris has no mouth just his nose, and grandpa has an asterix. </t>
  </si>
  <si>
    <t xml:space="preserve">Decorates the float to help her Pops out. Enjoys the parade like a child would. Rides on the float. Acts as a pig in the performance. </t>
  </si>
  <si>
    <t xml:space="preserve">Wagtail woods is animal-like in that the woods is where you would find the animals that appear in Wagtail Woods. The woods are simple in that the grass is green, there are lots of trees and shrubs. But there are human-like things like a stage for the band, and a grandstand where the audience sits. </t>
  </si>
  <si>
    <t xml:space="preserve">The setting for this episode is in the woods and town where the floats are being set up. The town has roads, and buildings like a human town would. </t>
  </si>
  <si>
    <t xml:space="preserve">Becca gets along and offers to help with the float when the float needs decorating. When her pops calls and asks where the float is she tells him to start the parade. The animals are accomodating of the change to the float when it flies by and comes back again, they are still happy to see it and see the performance that Becca and her bunch have put on. The wolf helps out and helps Pedro blow down the houses when the fan breaks. </t>
  </si>
  <si>
    <t>predator/prey relationship not evident</t>
  </si>
  <si>
    <t xml:space="preserve">John is a wolf who works with a chicken - he's a radio host, but also plays in a band. The chicken doesn't seem to talk, only makes chicken sounds like clucking. John, however talks like a human. Other birds like Becca and her Pops talk in a human-like way. </t>
  </si>
  <si>
    <t xml:space="preserve">Becca and her bunch are walking in the city. They say hi to the parade marshall and ask if everything is ready. The parade marshall checks everything off. There is a stage, bunting, traffic lights. John the wolf is in charge of the band. It's shaping up and looking good. Becca thinks the float is the best part of the parade, but the parade marshall doesn'thave time. Becca's bunch offer to decorate it. The marshall looks like becca's dad - but blue. They go and see Buck who has put the base on the float. Becca's bunch talk about how they'll decorate it. they think of sylvia's book - 3 little pigs and think that they'll decorate like the 3 little pigs - putting 3 houses on the float, and then they can do the play afterwards. Becca, Sylvia and Russell decide to be the 3 pigs, and pedro gets to be the big bad wolf. Becca collects come straw, sylvia wraps with tape to build a house, they get stuck together though. Pedro and sylvia get sticks, and try to build a stick house but it doesn't work out either. They eventually build the houses, with some help from Buck and practice their  play. Pedro dresses like a wolf, becca as a pig (she flies a little bit as she flies from the house of bricks to give some  directions to pedro on blowing the straw away. Pedro can't blow the houses away, his blow isn' t strong enough. They go to Buck, who has a heavy duty fan that pedro will use to help him blow the houses away. Everyone is waiting for the float that becca is working on. The audience ask the marshall where the float is - marshall is Becca's pops and he calls becca to see where she is. She says to start the parade. There's a turtle, bunnies, bird, raccoon and mouse in the parade audience. The parade starts, and the mayor leads the parade. becca's bunch turn the fan on - it blows really hard. Everyone starts asking where the float is, if goes past them really fast because the fan is heavy duty, Buck turns the float away. They go past the band - the animals are holding instruments - there's a wolf and worm. The fan ends up being broken, Becca thinks she's let everyone down because the fan's broken which means they won't be able to blow the hay house away. Becca introduces the float and their performance. Pedro and John wolfenstien blow the straw and stick houses down. Everyone loves the show.   Becca rides her scooter as part of the closing seen, then climbs her ladder to her house, goes in her front and then slides down her slide. Russell is on his bike, while sylvia and pedro are on the seesaw out fromt. </t>
  </si>
  <si>
    <t xml:space="preserve">Behaves like a human child. Pretend play/uses his imagination. Sings songs. Goes to sleep and reams. </t>
  </si>
  <si>
    <t xml:space="preserve">Daniel's house is a human-like home - there's a front entrance where Daniel puts his shoes on, with some toys in it. The doors are arch shaped.  There are round windows that look out to a hillside with a castle on it and palm trees. There is a couch with cushions and a rug in front and side tables with lamps and other human-like furnishings. There's a fish tank with fish in it, and a bench seat and area for daniel to have alone time. Daniel's bedroom has a bed in it with blankets and pillows. </t>
  </si>
  <si>
    <t xml:space="preserve">Shows ability to think and feel. He has moments of big feelings and needs help from parents or adults to work through the big emotions. He applies what he learns as he learns and experiences things. In this episode Daniel learns about going to sleep - calming down and counting down to go to sleep. </t>
  </si>
  <si>
    <t xml:space="preserve">Daniel gets along and is friends with the humans and animal characters in this episode. He's polite and when he or another character gets overwhelmed or has a big feeling, an adult steps in to help either sing a song or explain what they are feeling and ways to help. </t>
  </si>
  <si>
    <t>Daniel's house is hut shaped, and looks out onto palm trees. The doors are all round/archway shaped. Daniel is in his pjs playing with his toy duck with Margaret on the couch - they are playing airplane. Margaret starts crying and her mum comes and takes her to bed. Daniel says he wants to play. His dad comes and tells him it's time to come down, and count down, to go to bed. He goes through his bed time routine with his dad - getting into pjs, clean teeth, read a book. Daniel has a blue toy tiger called Tigy, and they go to bed together, and fall asleep together. Daniel talks to the toy about being a jungle tiger. He asks audience if they want to make believe with him about how tigys in the jungle say goodnight. MOves into his imagination - clouded frame with shining parts. Daniel is singing a song to the tigy toy who's lying in a hamock and there are elephants and a lion bopping along as he sings to his tigy. Daniel comes back to real world, and his dad comes and sits with him, and talks to him about going to sleep. He leaves, and then Daniel hears a noise, and his mum comes in and says it's the washing machine and to go to bed. DAniel then sings the countdown song again, and hears a bird, a nightingale bird. Daniel goes to tell his parents, but then decides to stay in bed, and tell them in the morning. Daniel goes back into his imagination - clouded frame wtih sparkles, and the song playing is about dreaming. Daniel fliese through the sky and ends up sleeping on a rocking moon with his toy Tigy as clouds float by. Cuts abck to Daniel sleeping in his bed - he says 'good night neighbour, ugga mugga'</t>
  </si>
  <si>
    <t>Family</t>
  </si>
  <si>
    <t>Countdown to calm down when going to sleep</t>
  </si>
  <si>
    <t xml:space="preserve">What does ugger mugger mean? </t>
  </si>
  <si>
    <t xml:space="preserve">Pretend play with his animal friends at the park and in the playground. Plays with toy. </t>
  </si>
  <si>
    <t>Playing in the park and palyground (human-like) with his friends. Sula's home like setting - arched window in background with trees and sky background. Sewing kit has buttons, needs, and thread. They sit on a green couch with cushions. Emma shoes hi back together and Bing is very pleased. Kids play area living room</t>
  </si>
  <si>
    <t xml:space="preserve">Shows emotion and ability to think and learn. Is very sad when his toy hoppity has a tear in it. Very happy playing pretend with his friends in the park. </t>
  </si>
  <si>
    <t xml:space="preserve">Rabbit, Elephant and Panda playing together as friends. Unlikely friends in real life. </t>
  </si>
  <si>
    <t xml:space="preserve">Bing has an Elephant and Panda who are his good friends and play with him.  They pretend play together well, like young children would. </t>
  </si>
  <si>
    <t>Rabbit, elephant and panda are friends</t>
  </si>
  <si>
    <t xml:space="preserve">Bing's toy rabbit acts as an adult would, explaining things to Bing and helping him learn and process new things. </t>
  </si>
  <si>
    <t xml:space="preserve">Town like setting, cars driving on a road. In the park Bing is playing superheroes. He's playing with his toy - hoppity, and puts him in his backpack rocket. Bing, sula and pando all blast of with their toys to the playground. Pando only wears undies, a white tshirt and black shoes (where are his pants?), The animals look for someone to rescue, so flop pretends to need rescuing. Pando's toy saves him. Flop needs rescuing again, Hopity goes to save Flop (hopity is another toy, but an inaminate one - unlike Flop. Bing falls and lands on his bum and hoppity goes flying away and lands in a tree. Bing asks Hoppity if his head, and arm ok. He notices that hopity has a tear. Flop says 'here bing, let me have a look'. Flop says I'm sure we can help him, hoppity just needs a little sewing back together again, we need a thread and needle. Sula suggests taking him ot Emma who's good at sewing. They pop him in the rocket backpack, . Emma is sula's toy elephant that talks. She's cleaning a table, and she hops up onto the couch, and pops the fluff back into hoppity, and sews him back together. Home like setting - arched window in background with trees and sky background. Sewing kit has buttons, needs, and thread. They sit on a green couch with cushions. Emma shoes hi back together and Bing is very pleased. Kids play area living room.  Bing wraps everything up at the end with a blank coloured screen that changes olours, and objects popping up on screen as he talks (i.e. when he talks about the sewing kit the sewing kit pops up. Bing does a wrap up of what happened and what he learnt. </t>
  </si>
  <si>
    <t>sustainability - repairing toys</t>
  </si>
  <si>
    <t xml:space="preserve">Panda doesn't wear pants - only white shirt and shoes. </t>
  </si>
  <si>
    <t>Fox</t>
  </si>
  <si>
    <t xml:space="preserve">movements realistic to foxs - walks on four legs, licks his lips to show he's hungry and wants to gobble up other animals. </t>
  </si>
  <si>
    <t xml:space="preserve">Does not speak. Narrator tells audience what's happening and what the fox is trying to do. </t>
  </si>
  <si>
    <t>look like animals but out of patchwork/blanket material.</t>
  </si>
  <si>
    <t>wants to play but also gobble up animals. Plays with mouse and bee by the end</t>
  </si>
  <si>
    <t>animals play on fox like a seesaw</t>
  </si>
  <si>
    <t>sneaky</t>
  </si>
  <si>
    <t>Fox is sad that he has noone to play with. He learns that he can't gobble up all the animals like he wants to. He's happy when they worrk out a game that he can play with mouse and bee like a see saw.</t>
  </si>
  <si>
    <t>fox wants to gobble up animals but ends up playing with mouse and bee.</t>
  </si>
  <si>
    <t>fox bee and mouse develop an unlikely friendship</t>
  </si>
  <si>
    <t xml:space="preserve">Fox is looking sad and he's howling. Narrator says, what's the matter, I know you don't have anyone to play with. The mouse is juggling balls, singing a tune. Blue mouse heads over to play with fox. Fox gobbles him up, in his mouth. You can hear the mouse's tune from inside his mouth. Fox is told he's not nice for gobbling him up. He spits him out, and mouse looks angry. Narrator sees bee flying around and asks if she wants to play with fox. She flies over and fox gobbles her up. He's told it's a really bad idea and the bee comes out of his mouth and is angry at fox and flies away. The mouse creeps up behind the fox as he's left his ball behind, and fox moves a bit like a see saw, creaking sound as fox moves up and down. Mouse hops on fox and slides back and fourth like a see saw. The Bee hops on the other end. The mouse is juggling, the bee is on Fox's nose. NArraotr tells fox that if he doesn't always think of his stomach he can have lots of fun. Fox is happy and smiling, and so are mouse and bee. </t>
  </si>
  <si>
    <t xml:space="preserve">In this episode makes a mooing sound like a cow. Does not speak like  a human. A narrator explains what's happening and translates for the hedgehogs. </t>
  </si>
  <si>
    <t>The hedgehogs don't wear clothes. There is a bird in this episode that wears glasses</t>
  </si>
  <si>
    <t>makings some mooing sounds, sings tune with the bird.</t>
  </si>
  <si>
    <t xml:space="preserve">It's a beautiful day - the sun is shining, breeze blowing.There are green plants and yellow flowers all around. </t>
  </si>
  <si>
    <t xml:space="preserve">interacts with the bird in a non-species way - singing a tune with it. Shy at first but then joins in. </t>
  </si>
  <si>
    <t xml:space="preserve">It's a beautiful day - the sun is shining, breeze blowing. Pins is mooing like a cow - the narrator says hello, are you playing cow. Nettie isn't acow today, but she pulls out a bell for her shiny things collection. Nettie rings her bell. There are green plants and yellow flowers all around. a bird hops along. Chirps a tune. Pins and Netter roll into balls. The narrator tells them that the bird won't hurt htem and the bird gets excited and starts jumping and flapping and singing a tune. the hedgehogs stay rolled up. The bird is wearing red glasses. The bird wants pins and nettie to sing with it. The hedgehogs pop out and want to sing wiht the bird. But pins then gets scared and rolls up again. He's nervous about singing in front of the bird. The hedgehogs make little squeaky noises, and nod their head or shake it when the narrator asks a question. The bird chirps a tune when it wants the hedgehogs to sing along. Pins sings a tune as well - Pins didn't want to sing alone, but singing with the bird was easier. NEttie is ringing her bell, while the bird chirps a tuen and the two hedgehogs jump and dance with the bird to the tune of her song. </t>
  </si>
  <si>
    <t xml:space="preserve">Finds the baby bird's mother by visiting and asking other animals if they know what the duckling is. </t>
  </si>
  <si>
    <t xml:space="preserve">Wanda's burrow is under a big tree. The woods they live in have trees that closely resemble trees - brown stump, green leaves, green grass, flowers (daisies and others), fallen over log, a pond where the ducks swim - the pond has reeds and grass growing in it like a pond may in real life. </t>
  </si>
  <si>
    <t xml:space="preserve">The baby duck honks rather than quacks, until Alien does his magic at the very end. Alien does magic in this episode and magics Wanda and Alien into eggs that crack open and surprise Wanda's dad at the very end. </t>
  </si>
  <si>
    <t xml:space="preserve">Wanda helps a baby duck find her mum and learn to quack. </t>
  </si>
  <si>
    <t xml:space="preserve">Wanda and Alien are throwing a green ball to each other in the woodland. Green grass, shrubs and trees with leaves in the background. Animated but realistic. The find an egg in the grass - it's blue with dark little spots on it. The alien asks Wanda some questions, that aren't in English, but Wanda understands and tells Alien that it's an egg. The egg rocks a bit and then cracks open and a baby bird comes out. Wanda wonders what sort of bird. Looks like a duck, but it doesn't sound like a duck. The bird is rubbing it's face on alien and Wanda says that the bird likes alien. They go looking for its mum. The bird runs off and hides behind a tree, The baby wants to play. alien wants to play too. Alien hides in the bushes, the bird follows. Owl in is in a tree, and asks what's going on. Owl says it looks like a baby duck but ducks quack they don't 'honk'. The bird finds 3 sheep and they play follow the leader. The sheep are on all four legs moving like they're dancing a little. They go past two cows - a brown and black dairy looking cow. The cows are standing eating grass and they moo. But then speak english to Wanda. also says that it looks like a duck but ducks quack, they don't honk. They run through Wanda's mum who is doing the washing, who says that it's a strange sounding baby duck. Wanda talks to her mum about what do to. Her mum says take it to his duck mum as soon as possible. Alien has put the bird in the kitchen sink and it's swimming happily and honking. Alien is sad when she's told it needs to go back straight away. the duck is trying to swim but is running into the sides - it's too small. Alien then does magic and makes a pond - but the pond is just the sink overflowed and water is every where all through the house. Wanda's mum asks wanda what have you done? WAnda runs out saying 'sorry mum'. They make it to pond and find a mum duck and 3 baby ducklings. The duckling stands on the rock, while the mummy duck teaches it to quack rather than honk. Wanda asks alien to do something, and alien tries and says 'hey presto', the duck mum then starts honking and so do the babies. Alien does it again, and then all the ducks say quack. The baby duck jumps into the water and follows the other ducks on their way. There are reeds coming out of the pond. Alien asks wanda if she wants to play one more game. she does and they are both inside two last sparkling eggs. They crack open when wanda's dad is there and he laughs. </t>
  </si>
  <si>
    <t xml:space="preserve">Dirtgirl finds a glittery trail. She follows it to see where it's going. It takes her to her lettuces, and finds sligs on her lettuces. She yells out really loud 'slugs'. Then she sings a song about slugs being her best worst bug. Dirt girl is singing, and there are slugs playing other instruments like guitars, drums. Grubby comes out and says 'ewww slugs'. Dirtgirl wants to get the slugs out of her garden. Grubby suggests sprinking broken eggshells around the plants she wants to protect because slugs don't like going over sharp things. Ken is jumping over a stick, trying to us it like a hurdle. He flips over it as dirtgirl holds it up. There are viney plants with orange flowers behind him. He's on a workshop like table. The vines are nesturshams, they are stinking plants that slugs don't like. dirtgirl explains that slugs do an important job - eating wood, rotting it down so it breaks down, but they are a pest when they eat the lettuce. Dirgirl talks about natural pestisides like onion water. Dirtgirl thinks she should give the slugs their own lettuce so they stop eating hers. it doesn't work. She calls scrapboy on her tin can phone. scrapboy brings the donuts over - scrapboy is in her workship, it has tin walls, there are tools hanging on the walls, pots on shelves. Dirtigrl talks to hayman ( an animated scarecrow) and asks him what keeps slugs away  - he says hay. dirt girl and scrap boy slug proof their lettuces. Then it cuts to grubby who's in an empty can, announcing ken the weavel who's going to try and get across the eggshells, past the stinky plant, over the straw. and past the sandpaper. Dirt girl and scrap boy come out at night and check to see if the slugs are on the lettuces and they aren't. They're avoiding all the things they thought they would and only eating the lettuce that dirtgirl wanted them too. </t>
  </si>
  <si>
    <t>Boomer</t>
  </si>
  <si>
    <t>Brown Bear</t>
  </si>
  <si>
    <t xml:space="preserve">Speaks like a human, in English. Young male voice, that's easy to understand. </t>
  </si>
  <si>
    <t>Brown bear, orangey-brown eyes</t>
  </si>
  <si>
    <t xml:space="preserve">Dressed in clothes - red hoodie, and blue tracksuit. There are holes in the hoodie for ears. </t>
  </si>
  <si>
    <t>human lke behaviour jumping out and shouting and surprising friends. Sitting together and reading a book. Cuddle each other</t>
  </si>
  <si>
    <t>cardboard setting not reflective of bears - however does mimic nature with trees, rocks, leaves, shrubs, sand etc</t>
  </si>
  <si>
    <t xml:space="preserve">Boomer is jumping from rock to rock - as he jumps he shouts 'boom'. He's on a book hunting adventure. Melody follows boomer and jumps off the rock and surprises scout. In the distance boomer points out the forrest and says the forrest is a great place to explore. Boomer jumps into the shrubs and trees and hides, and wants to sneak up on adventury things. he jumps out and shouts boom and scares/surprises scout. she shouts out and falls down. the bears aren't comparable in size. the polar pbear is tallest but then the koala and panda are the same size. they walk through the forrest looking for rocks. melody and boom are in the shrubs and trees, scout and crystal are walking along a brown path. A bird flies out of a shrub and scares scout again. Boomer finds a book. the book hides in the shrubs for a bit then comes out to share its story. Shhh My Borthers Napping by Ruth Ohi. There's a mum mouse and baby mouse asleep in it's pram. Anthropomorphised - wearing clothes, in a human-like setting, doing human things at home. it's a story about a mouse needing to be quiet and doing quiet things while his brother sleeps. As the mouse starts to do loud things like bang on pots, scream when scare, paint on his brother's face, the mother tells him 'shhhh, your borther's sleeping'. The mouse eventually wakes his brother and once he's awake, they play with the toys. Then the big bro is sleeping and the little one needs to be quiet. Crystal says to boomer that he's a bit like the big bro in the story, he doesn't mean to scare scout but he does by being loud every now and again. Scout and Boomer hug and the boomer surprises her again when he sees a butterfly. </t>
  </si>
  <si>
    <t>being loud and quiet - everyone is different</t>
  </si>
  <si>
    <t xml:space="preserve">Looks like a tyranasaurus rex - green with yellow on it. Big exaggerated eyes. Smooth skin and simplified version of a dinosaur. Sharp teeth. </t>
  </si>
  <si>
    <t xml:space="preserve">Does not wear clothes or accessories. Happy looking and cute. </t>
  </si>
  <si>
    <t>no species-like behaviour such as foraging, predatory</t>
  </si>
  <si>
    <t xml:space="preserve">Shiny is playing hide and seek with tiny, don and buddy. They're playing in the trees and forrest. Realistic loking trees  with a path, rocks, leaves, ferns. They talk about who the biggest dinosaur is - they all have different ideas and then say that the conductor will know for sure and they want to go ride the dinosaur train. Dad suggests riding the train every day to visit some of the biggest dinosaurs. They all shout hooray. In the train, the conductor is talking to the family about their idea of big dinosaur week. The conductor says he can't tell them who is the biggest but tells them the top 5 - the alamosaura, brachiosaurus, argintinosauras, sauropods. they sing a song about the big dinosaurs - Sauropods are hungy herbivores - they walk on 4 legs not two.  The conductor lets them off at the alamosaurus station and they meet Ally the alamosaurus. All 6 of them are walking on their hind legs like humans do. Buddy asks Ally about her features - it's his thing. He has a super long tail, don is flying and looking at her neck, and don is at her head looking at her teeth. Buddy says she must eat alot. They then play hide and seek. All hide and Tiny finds them. Don then suggestes follow the leader. Ally doesn't bend her legs like other dinos might - her legs need to be really strong to hold her up so they don't bend at the knees. they all have a go at working without bending their knees. Then make their way back to the donsaur tain. </t>
  </si>
  <si>
    <t xml:space="preserve">Does not speak, however will use arms to gesture and point things out, to help ocmmunication. </t>
  </si>
  <si>
    <t xml:space="preserve">Cute. Smile on his face most times. Does wear clothes but not all the time. Will wear warmer clothes in cold weather like puffer jacket and boots. </t>
  </si>
  <si>
    <t>picks up acorns and takes them to the squirrel. Reads a book. Uses binoculars.</t>
  </si>
  <si>
    <t xml:space="preserve">It's autumn and leaves are falling - autumn colours (oranges and yellows). The man's house is typical human house with front door, bed for george, windows, human-like furnishings. Out front is a big tree that a squirrel lives in. He has neighbours and woods nearby where the chipmunk lives and is hiding the squirrel's accorns.  The man and Geroge visit scotland and a lake (loch). They attend a highland games which is set in a big field with trees near the lake. George sits in the trees looking out to the lake and ends up running through green fields and paddocks with trees, and realistic scottish country look to them, away from hairy cows. </t>
  </si>
  <si>
    <t xml:space="preserve">In this episode George shows curiosity and thoughtfulness for the chipmonk who's nuts have gone missing. He shows a level of thought and care searching for the nuts. </t>
  </si>
  <si>
    <t xml:space="preserve">George is able to communicate across species - squirrel gets mad at George and he helps him find his acorns. </t>
  </si>
  <si>
    <t xml:space="preserve">Jumpy thinks George has taken his accorns and is not happy with george making angry gestures at him when he comes close. George likes Jumpy and once he realises what's happened he helps find the accorns. George likes animals. </t>
  </si>
  <si>
    <t xml:space="preserve">Human and pet dynamic with the man and George. </t>
  </si>
  <si>
    <t xml:space="preserve">It's autumn and leaves are falling. And so were acorns - an acorn falls down and lands on jumpy. Jumpy is a squirrel and he picks up the acorn to take to his stash. The stash was gone. He'd hidden it in a big hole in a tree for winter. Jumpy looks down and finds george who's just walked out of his house chewing. Jumpy imagines george climbing his tree and stealing his acorns wiht a little net. The man calls george back into the house to finish his lunch. Jumpy thinks George has taken his acorns, and is watching him like a hawk. Jumpy is watching george through his window as the man tells him a bedtime story in bed. The squirrel the next day is mad at george the next day. George thinks that giving jumpy a nut will make him happy. Jumpy thinks george is stealing the nuts from him and comes and grabs them and puts them in his stash angrily. George picks another one up and takes it up to his stash to put it in, and realises that jumpy should have more stored. George realises that jumpy thinks it's himp. George thinks he should find out who. He climbs down the tree like a monkey, and goes to his neighbours house and sees her cracking numbers. She invites him in for some pie. George imagines how she would climb the tree - using a lassoo. He then imagines the storm from last night that may have blown all the acorns out and the neighbour picked htem up. George goes to explain to jumpy - jumpy explains to george using hand gestures and squirrel noises, that the neighbour is using pecans, an dhe eats acorns. George comes across Bill, the scout leader. George imagines the wind knocking the nuts into Bill's yard. Bill's cracking walknuts though not acorns. Bill tells him ppl don't eat acorns they prefer other nuts. George thinks an animal must have taken the acorns then instead. He goes home, sits on the couch, reading a book about which animals eat acorns - deer, turkey, crow, bear, pig, raccoon, squirrel. He goes through his cupboard and finds binoculars to research more. He sees a chipmunk climb jumpy's tree and eat a couple of accorns. George follows the chipmunk, jumpy follows george. The chipmunk was eating other vegetables as well. The chipmunk had put all the food into a hollow log. George accidentally scared the chipmunk into it's hole, Jumpy thought it was George, but then George shows him it's the chipmunk. The squirrel goes to tell the chipmunk or baby chipmunk a piece of his mind but then thinks he's cute and needs someone to show him the ropes and help him learn. The squirrel and chipmunk play together chasing each other around the tree. George joins in too. the narrator's language is very anthropomorphised - especially when describing how the squirrel viewed the chipmunk - as cute. 
George and the man are in scotland. They are in a car, driven by uncle tam. uncle tam tells the story of lochness. George is scared - he's seatbelted in like a child would be. The narrator explains that george couldn't wait. they're there for the highland games but george was busy looking out of his binoculars for the lochness monster. Sitting in a tree branch looking out into the loch. Uncle tam has a sore back, George calls out to the man because he sees a dark shape in the loch, but it's a bunch of ducks and they fly away. George calls out again in monkey noises, and the man says 'sure you can go an dlook'. George climbs down the tree like a monkey but then runs off to the loch like a human on two legs. He walks and runs to the lake like a human. and points at the loch letting the man and uncle tam know that there's a monster by lots of monkey noises, and jumping and pointing. a scuba diver comes out. George is disappointed when it's not the monster. he walks around the lock, through long grass/reads, and climbs a big tree. The brand breaks and george lands on something brown and hairy - a hairy brown cow. He runs back to the man and uncle tam and mimes a monster. He points and mimes that it's in the green grass/and when uncle tam and the man look, there's no monster. Uncle tam says that as soon as she appears, she vanishes. The narrator asks how will george ever share his discover. George goes into their care, finds his camarage, and packs a bag with bananas and apples, and heads back tothe lock, climbs a tree, balances out on a branch and waits looking out. He sees a hairy cow, and goes to take a picture but the cow is gone. He jumps down from his tree to look and drops his bag and all his fruit fall out, and a hair cow comes over, and another, and another - a whole herd. He gathers up his fruit and runs away - the cows chase him. The man and uncle tam explan that they aren't the monster, just differnet looking cows. George is no lnoger scared and smiles and gives a cow one of his oranges. The cow eats it up. When george is runnin away as he gets more scared and goes to run fast he runs like a monkey on four legs. </t>
  </si>
  <si>
    <t>Morgan</t>
  </si>
  <si>
    <t xml:space="preserve">Walks on hind legs like a human would, instead of all four like a bear would. </t>
  </si>
  <si>
    <t>Brown bear</t>
  </si>
  <si>
    <t xml:space="preserve">Dressed in clothes - wears a red shirt and shorts, and converse like shoes. has obvious eye brows that help show emotions. </t>
  </si>
  <si>
    <t xml:space="preserve">Lives with Amy and Lulu, two other bears. Has stinky shoes from working out - they are his lucky shoes. </t>
  </si>
  <si>
    <t xml:space="preserve">Habitat/setting not typical for species. Bears would not normally be found living in a house, in shops, in gardens. </t>
  </si>
  <si>
    <t xml:space="preserve">Human-like setting, but a made up place - cuddlestown. This episode inside in the Teddies home and the Bananas home as Morgan moves in with the Bananas since he cant' have his smelly shoes at home. </t>
  </si>
  <si>
    <t xml:space="preserve">Morgan is a good friend to the bananas. He doesn't seem to be a child, but also isn't an adult. The bananas value his opinion. He is probably more child-like than other characters such as Rat and Charlie who have jobs. </t>
  </si>
  <si>
    <t xml:space="preserve"> Shows emotions and ability to think and plan.  Gets mad at Amy and Lulu when they say his lucky shoes are stinky.</t>
  </si>
  <si>
    <t>Does not behave in a species like way - as a predator</t>
  </si>
  <si>
    <t xml:space="preserve">Morgan gets annoyed with Amy and Lulu for saying he can't have his stinky shoes in the house. He moves out and is annoyed with them when he sees them. They end up being friends again once he realises they weren't being mean, and his shoes were stinky. He helps them win the race/obstacle course. </t>
  </si>
  <si>
    <t xml:space="preserve">Morgan is good friends with the bananas and they each help each other - the bananas offer Morgan a place to stay when Amy and Lulu don't like the smell of his sneakers and he's upset sitting under the tree. </t>
  </si>
  <si>
    <t xml:space="preserve">Boys have smelly shoes. </t>
  </si>
  <si>
    <t xml:space="preserve">cuddlestown are preparing for the sports carnival. Pedro wears overalls and a straw hat. Talks like a human. Morgan runs up to the bananas - he's doing all the sports, he's wearing a pink shirt, black shorts, and blue sneakers. The sneakers have stink lines coming off them. The bananas tell morgan his shoes are stinky. Morgan says that he's never lost a race in them. Amy and Lulu have flowers on their coffee table in theie living room. Amy and lulu sniff out the bad small that wafted through their house. They find morgan have a drink of water in the kitchen and they tell him his sneakers are smelly. He can't have them int he house. The kitchen looks human like with a sink, oven, kettle, shelves. Amy and Lulu tell morgan he cant have his sneakers in the house, and morgan says if his shoes go, then he must go too. MOrgan backs a suitcase and leaves. He sits outside under a tree with this suitcase. The bananas ask morgan to stay with them. MOrgan says the bananas are his new best friends for ever. it's been 5 days and morgan is still with the bananas - and nothing is the same wtih morgan there. He's noisy at night time, eats their jellies, replaces them with cabbage, forgets to pack his toys away, does his exercises in the kitchen, and has smelly sneakers. the bananas wash morgan's sneakers and they don't smell back anymore. morgan is still annoyed at lulu and amy. The bananas think of ways to get morgan talking and playing wiht the teddies again - they do an egg and spoon race - lulu and amy are in the egg and spoon race. Morgan wants to play but doesn't want to with lulu and morgan. Lulu and amy go slow, and morgan then joins in and wins the race for them. Morgan moves back in with Amy and Lulu - he tells the bananas that he has bad news for the bananas, he's moving out. The bananas are very happy he's going. Amy and lulu then have stinky sneakers. They are all sitting outside in the backyard, amy and lulu on lounge chairs admiring their ribbons. </t>
  </si>
  <si>
    <t>toyland make believe setting</t>
  </si>
  <si>
    <t xml:space="preserve">Noddy and Pat Pat are helping farmer tom with his vegetable show. Bumpy comes across a scarecrow and runs away to hide behind noddy scared. Noddy explains that it's just a scare crow to scare the birds away. The scarecrow isn't working because cabbages are going missing. PAt Pat thinks that it might be a cabbage monster stealing the cabbages. Back with big ears - noddy and big ears are lifting something, and bumpy is standing on top. Driver dillon comes on the train and tells Noddy about seeing  a monster. Bumpy jumps and hides behind Noddy. Dillon says he saw the monster near pat pats, so Bumpy and noddy head to pat pats. Bumpy jumps out of the car and starts sniffing and finds a badge, funny eyebrows, a hat, cape and at each one bumpy growls or barks leading noddy to it. noddy spots a trail of dress up clothes and follows it in revs with bumps. he sees a tail behind a rock and bumpy jumps out and growls and goes and bites the tail. It's smartysaurus. They go to farmer toms, and think the monster is delivering a gift to the farmer. they find the naughtycorns playing hoofballs with the cabbages - they keep accidentally kickng them into the trees and losing them. The farmer laughs about it saying that the naughtycorns do like to cause mischief. The naughticorns then run off with a cabbage but come running back scared and noddy gest his binoculars out and watches the monster - it's pat pat and the pockets dressed up as a monster - to replace the scarecrow. Pat pat apologises to everyone but farmer tom says not to worry, the scare crow is welcoming everyone to his vegetable show. </t>
  </si>
  <si>
    <t>Orange</t>
  </si>
  <si>
    <t>Little orange fluffy bird. white beack and feet, exaggerated eyes</t>
  </si>
  <si>
    <t xml:space="preserve">No clothes. Accessories - wears red bandana scarf, white feet/shoes, no legs. </t>
  </si>
  <si>
    <t xml:space="preserve">Orange leads other chicks in exercise.Singing and dancing. </t>
  </si>
  <si>
    <t xml:space="preserve">Friendly towards other chicks. Leads them in exercise. Accepts help with some prompting. </t>
  </si>
  <si>
    <t>Confident. Doesn't want help at first.</t>
  </si>
  <si>
    <t xml:space="preserve">Shows emotion - enjoyment when dancing, frustration when foot gets caught. Orange doesn't want to admit he needs help. Gets foot caught in log 'Is everything alright Orange?' 'Of course, that's why I'm Orange'. 'It's alright, no problem, everything is great'. With a little prompting here and there he lets others help him. </t>
  </si>
  <si>
    <t xml:space="preserve">Environment - exercising in cloud forrest. Everything distorted. </t>
  </si>
  <si>
    <t xml:space="preserve">The two chicks get along and are friendly with each other. Different ideas to try and help Orange get unstuck. Helpful and polite with each other.  </t>
  </si>
  <si>
    <t xml:space="preserve">Violet - chubby chick. Indigo - smart chick (glasses, magnifying glass, does math calculations - '1 x 2 is 2, 1 x 3 is 3'). </t>
  </si>
  <si>
    <t xml:space="preserve">Helping Others. Orange gets foot caught in a hollow log. Cherry and Violet try to help but can't. Indigo problem solves but in a different way and puts Orange's other foot into the log. Berry suggests Orange try dancing, but is reluctant, as Orange dances the logs come off his feet, and flies up to then get stuck on Cherry's wing. </t>
  </si>
  <si>
    <t xml:space="preserve">End song and dance sums up the key message of the episode - If you have a problem, come and dance. 'Put on your pretty clothes, and wave your wings to the song.' </t>
  </si>
  <si>
    <t>Behaves like a child. Takes part in day care/nursery activities like crafts.</t>
  </si>
  <si>
    <t xml:space="preserve">Friendly with his classmates, they share their toys with him, cheeky and mischievous in a childlike way. </t>
  </si>
  <si>
    <t xml:space="preserve">Shows emotion and an ability to think and feel like a human. Jealousy at the owl's truck, impatience to have a turn on the truck, worry when the truck gets squished. </t>
  </si>
  <si>
    <t xml:space="preserve">Timmy is friendly with his nursery friends. They communicate and understand each other through their respective animal sounds. </t>
  </si>
  <si>
    <t xml:space="preserve">Timmy and the Duck are best friends. No family dyanmic - it's a school/friendship dynamic instead. Teacher-student hierarchy with the owl and pelican as teachers. </t>
  </si>
  <si>
    <t xml:space="preserve">Timmy is riding a trike, he's wearing a red, blue and yellow helmet. He sees his friends playing with a remote control truck and jumps off his trike. He wants a turn, he puts his hand out to have a turn, but the owl hoots no, and hands the control over to the badger/skunk. The badger drive it into the snadpit. Timmy goes and gets it and then he get sthe remote but the bell rings and the owl takes the remote and truck off him and into the classroom. The teacher has paints out for the kids. The owl puts the truck and remove to the side and goes to get the craft supplies. Timy bleats, and sees the truck and tiptoes over to it, he picks up the remote and starts dirving the druck through all th ekids as they paint. The owls flies over and hoots at timmy, takes the remote off him. The bell rings for play time outside. Timmy finds the truck again and the remote and drives it. It drives into the teachers room, and the teacher owl asks who drove it in - hooting, not actually asking. Timmy puts his hand up looking sad. Owl is playing with the truck again, and Timmy gets an idea - he sticks his finger into the air. He makes a ramp for the truck to drive on. All the firends with the owl come over to build with blocks with Timmy. The owl keeps playing wtih the truck. Duck comes over and quacks to Timmy and points out the obstacle course for the truck. He asks Owl for a turn - by bleeating at her, and owl hands over the remote control. Timmy takes the remote and controls the truck around the obstacle course, but then it drives it out to where the pig and goat are on the seesaw. The Pig squishes the truck accidentally as he comes down on the see saw. Timmy and the owl are both very sad. Timmy hands the remote to owl, and walks off and sits on a seat outside play room (through a gate and shrubs. The pelican teacher comes over and take timmy into a shed, and helps him make a truck out of craft items. Timmy paints it and the owl is with the owl teacher fixing his truck too. There's a green worm on a scooter that rides up wearing a cape and helmet. Timmy shows owl his truck. OWl drives her truck around and shows timmy and then walks off. Timmy's truck starts moving, it bumps into timmy and drives past owl with her truck, then back towards owl again. The two trucks start racing. Owl doesn't know what's going on. The worm on the scooter comes out of the truck panting. Timmy picks up the worm and holds it under his arm and timmy, the owl and worm all giggle. </t>
  </si>
  <si>
    <t xml:space="preserve">Timmy is a cheeky little lamb with a lot to learn. </t>
  </si>
  <si>
    <t xml:space="preserve">Walks on hind legs like a human rather than like a dinosaur.  Hands hang and dangle and flop when walking/running. </t>
  </si>
  <si>
    <t>races with other characters - running race</t>
  </si>
  <si>
    <t xml:space="preserve">There are lots of other made-up creatures such as panya who looks like a turtle but has a big horn coming out of her head and a mouselike creature with big ears, and a big fish that can hop on land too, and a flamingo creature. Kiri gets along with them in a friendly way, her main friend is Lou, an elephant shaped creature. In this episode Kiri gets annoyed that she isn't the fastest runner, and the big bird like creature and fish laugh meanly at her. She then realises she's Lou's best friend so she is the best at something. </t>
  </si>
  <si>
    <t xml:space="preserve">Kiri, lou and a little orange dinosaur creature have a race. Lou goes quite slowly and smells the flowers along the way. Kiri thinks she's won but the little orange creature beat her by a lot. The fish and the bird like creature laugh at her a lot because she didn't win. Kiri runs off and is grumpy because she didn't win. They decide to race again, but the orange creature and lou go slow and let kiri beat them. She comes back and tells them to go their fastest. The orange creature speeds off, she's so fast. kiri just wants to be the best at something. and lou tells her that she's the best friend. the orange creature zooms back and asks whether they're best freind and lou says kiri is his best friend and she can also be the orange creatures best friend. They sing a song about being the best friend. </t>
  </si>
  <si>
    <t>no natural background, white background with 3d props that appear depending on what episode is about. In this episode there is  a bowling alley that the animals bowl and strike pins</t>
  </si>
  <si>
    <t>white background with 3d props that appear depending on what episode is about. In this episode there is a bowling alley that the animals bowl and strike pins</t>
  </si>
  <si>
    <t>Pato shows pride in his ability to play bowling, but then frustration, anger and jealously when his skills don't match his view of himself. His eyes get slanty, he stomps and appears angry. Then when he knocks a pin over, he smiles, his eyes appear happier (no longer furrowed).</t>
  </si>
  <si>
    <t xml:space="preserve">Pocoyo, and Elly are looking at a bowling ball dispenser. They run away scared. Pocoyo jumps on elly and looks over her head. Pato comes over wearing a green vest and green cap - yellow duck. He's carrying a bowling ball. He stamps his foot, and quacks at pocoyo - the narrator says that paco says champions goes first. Paco boals, and doesn't know down a ball. The narrator says don't worry, we have all day, it's elly's turn. Elly is a pink elephant that walks on two legs. She's wearing a blue vest. Pato starts quacking at elly, and maths symbols come up on screen. Elly blows them away with her trunk. She steps back, does some spins, and spins all the way back but falls over. PAto comes and says don't worry it's not bad for your first time. and then the ball comes bakc and hits all the pins. Pocoyo goes to boal and pato laughs at him with duck quacks and explains that that's not how champions bowl. Pocoyo bowls and knocks all the pins down too. Pato is cranky, he blames the dispenser, jumps up and down, quacking, his eyes are squinty and angry, he then goes to bowl and it's a perfect bowl down the middle, the ball stops in front of the pins and goes around them. Pato lies in a sliump next to pocoyo and elly as they bowl and knock all the pins down. He gets cranky and in pocoyo's face, he bowls again, it's going down the middle but then jumps the ball. Pato takes all the balls and bowls them rather than letting pocoyo and elly bowl, he storms off when he keeps missing. the narrator says that the games over and no more playing, but pato keeps bowling angrily. Pocoyo has an idea and pocoyo and elly take a gift to pato - it's a hat. A hat for champions. pocoyo bowls again, although needs some encouraging from pocoyo and elly, and the narrator, and when he does he knocks down a pin. He's very excited jumping around and quacking excitedly. His beak moves from side to side strangely not aligned to his eyes. The narrator says horray for friendship. no backgrond setting - white blank background except for the characters and the bowling ball, pins, and dispenser. </t>
  </si>
  <si>
    <t>Gemma</t>
  </si>
  <si>
    <t>Platypus</t>
  </si>
  <si>
    <t>Gemma is a good swimming, Pounce is a good runner (hopper)</t>
  </si>
  <si>
    <t>Compete in a triathalon with running, swimming and riding component.</t>
  </si>
  <si>
    <t>Competitiveness and a desire to win that is human-like</t>
  </si>
  <si>
    <t xml:space="preserve">Gemma and Pounce are training for the beach race. Gemma is a platypus and a good swimmer and needs help running. Pounce is a kangaroo and is a good runner, but needs help swimming. Friz and Neville are lying on towels under a beach umbrella. Gemma has wanted to win the beach race ever since she was little. Kookaburra and otter are commentating the annual beach race. Swimming, bike riding and running. Big Trev, Pounce and other cadets are wearing swim sun shirts. Neville wears a bucket hat too. NEville doesn't want to race. Gemma wears one piece tog. Seal moves like a seal - he wears a singlet and barks like a seal too. POunce hops like a kangaroo, Gemma runs like a human on two legs. Gemma swims freestyle, rather than like a platypus. Gemma swims straight into a rip, Pounce asks if she's ok, and Gemma says she's fine. Sandy swims out on a board, and tells her to stop swimming against the rip, float and let the rip push her to the waves. Sandy tells her that it's not always about the trophy. There are more important things than winning. Gemma is now in last place. She doesn't give up, and is now in second place. Both POunce and Gemma ride a bike like a human. The seal and bandicoot steal a fourbie and drive rather than riding a bike. Neville tries to dig his way out of the race, Big Trev comes and stops him and gets him onto a bike. The fourbie that the bandicoot and seal took is out of control, the bandicoot who's driving can't hit the breaks. The seal eventually does but the two animals get thrown into the water. Sandy and Pounce don't think they'll make it in time. Gemma stops and reminds herself that it's not always about the trophy, she rides out on her bike, and tells the two animals to stay calm and float and let the current push then back to the waves. Pounce also stops and gets a float for the two animals. Why would the seal be struggling in the water?? NEvile quits and says he's not racing any more. He runs off saying you can't make me. Both Gemma and Pounce compliment each other on their rescue. Friz is at a camera man thanking all of her fans. Neville wins the race. Sandy praises Gemma and Pounce saying that these races are training for the real deal. </t>
  </si>
  <si>
    <t>Beach safety</t>
  </si>
  <si>
    <t>Competitions are training for the real deal so winning isn't everything</t>
  </si>
  <si>
    <t>curious, helpful, kind</t>
  </si>
  <si>
    <t xml:space="preserve">Wyla and Willow are talking about growing, Willow has been drinking quidget's vegie smoothies that help her grow. Question is: why do snakes shed their skin? Quinton has animal fact files. Quest is out bush able to look and explore animals. Quinton also has short sleeves on his tracksuit - has been drinking quidgets grass flavoured smoothies - his favourite. Look at Quinton's fact file on snakes. Quinton explains that scales give snakes grip - and that snakes don't have legs, they wriggle, but have lots of muscles to help with wriggling. Quest is a snake expert and may know why they shed. Wes talks to quest on the tv - she loves snakes, and has seen them sheeding their skin - shows wes a video, and she says that younger snakes tend to shed more than adults. Quest sends her videos to guidget. Quidget is in the lab, has beakers and lava lamps and books, and plastic fruit shapes. Quidget explains that snakes must grow out of their skins, when they old skins get worn out, they shed it to make room for more growth. As puppets you don't see the quokka's below their waist, but in the animation you do - they walk on two legs like a human. Quidget explains that willow has been washing her clothes in the his shrinkenator. He moved it out of his lab to make room for his smoothy maker. </t>
  </si>
  <si>
    <t>Learning about snakes</t>
  </si>
  <si>
    <t>Gull points out some treasure to Lily - it's a wind up lamp. Lilly and gull take the boat to driftwood bay. Salty says he smells mist in the air. When they get to driftwood bay, bull, rabbit and puffin are ready to go on a buckineering adventure. Gull has a sailing hat on. SAlty says they should wait and not go since there is mist in the air. Everyone says they want to go and want Salty to take them. Gull doesn't make any noise, although jumps like everyone else and holds his wings together like begging/praying. They go to  seal rock to spot some seals. They can't find any but SAlty sees the mist coming in. They all run back to the boat, they rush to the boat but they've left salty behind. He yells out ot them but they can't hear them. Lily asks whether they have everyone. Bull shouts out to everyone ad they realise they left salty behind. They call out, but then all these seals pop up making seal noises. Lily says that they should follow the seals back to seal rock - Lily puts the lamp she found on one of the heads of the seals. They find salty, and salty says he thinks the seals want them to follow them. SAlty sings a song as he follows the seals. The seals take them back to driftwood bay. Salty thanks them and he gives everyone seal spotting badges, even gull - gull's goes on his hat. Gull takes his hat off with his wings, and flies back with Lily who's dad is calling out to her. When lily gets back to the island it's really misty. Driftwood bay is an imaginary place and when salty pulls up it looks like a boat dock.</t>
  </si>
  <si>
    <t>Friendship, imagination</t>
  </si>
  <si>
    <t>Well trained pet-like behaviour. Assume pigs could be trained to be a house pet.</t>
  </si>
  <si>
    <t xml:space="preserve">Shows emotions - happiness when playing with Monty and his family as they try their gran's pea soup in the kitchen. Does really show thinking, follows monty around. </t>
  </si>
  <si>
    <t xml:space="preserve">Strong bond between Monty and Jimmy Jones - best friends. Monty doesn't play with other children, only Jimmy Jones. Jimmy Jones follows and goes with Monty on adventures in Monty's imagination - trying all different types of pea soup. The family like Jimmy Jones. </t>
  </si>
  <si>
    <t xml:space="preserve">Monty's gran is making Gran's pea soup. Monty says we love it, don't we and looks at Jimmy Jones. Jimmy Jones snorts like a pig in response. He's sitting on the floor next to Monty. The strainer sits on jimmy jones'head. Monty pops peas and Jimmy jones catches them in the strainer on his head. Monty's dad starts popping peas too. Gran yells ut that the soup is ready. Jimmy runs in with the rest of the family and sits on the fllor at the table. Gran says her soup is the best and Jimmy wonders how he knows if it's best in the world. He goes into his imagination with jimmy jones and imagines testing other soup. Jimmy Jones and Monty are in a submarine wearing big black rimmed glasses and drive along under the water to test soup. They test soupe from an octopus, that's in a lab coat, wild pig, flamingo and the snow creature from another episode. None are as good. Monty's imagination is all made up and fantastical - Monty and Jimmy jones aren't wearing anything underwater to be able to breath, the animals are dressed in clothes, tables pop up for Jimmy and Monty to try the soup on. Monty comes back from his imagination and has some pea soup. Jimmy Jones has some too in a bowl on the ground next to the dinner table while monty family are sitting eating at the table. Human like surburban home setting. Jimmy JOnes is wearing his red cape. </t>
  </si>
  <si>
    <t xml:space="preserve">Participates in school activities - putting puzzle together, helping to find phone for teacher. </t>
  </si>
  <si>
    <t xml:space="preserve">Setting for the episode is human-like. Set in a daycare classroom with toys like puzzles, tables, benches. </t>
  </si>
  <si>
    <t>Curious and child-like</t>
  </si>
  <si>
    <t xml:space="preserve">Shows emotion - happy when meeting two new classmates. </t>
  </si>
  <si>
    <t xml:space="preserve">Classroom setting with teacher and group of children doing activities, and parents dropping off and picking them up again. </t>
  </si>
  <si>
    <t xml:space="preserve">The animal kids work together to put the jigzaw puzzle together and ask Peggy and Pandora for advice along the way. Peppa contributes to the group suggestions and conversation about the missing phone and give Peggy and Pandora credit for their idea. </t>
  </si>
  <si>
    <t xml:space="preserve">Panda's like solving mysteries. </t>
  </si>
  <si>
    <t xml:space="preserve">Human family like dynamic with mum, dad, brother, grand parents. School dynamic with teachers and school friends. Animal hierarchies with peppa have a pet fish and grandparents a pet bird. </t>
  </si>
  <si>
    <t xml:space="preserve">Peppa is at play group with friends. Pandora and Peggy panda join play group. Peppa - 'wow you both look the same'. They're identical twins. The pandas get to choose what to do - mysteries and puzzles. The teacher pulls out a jigsaw puzzle. The pandas help the other children put the puzzle together. TEacher compliments children on 'well done children, that was great teamwork'. The panda's dad is a policeman. Madam Gizelle loses her phone. Peppa 'we can help you find it'. Panda's suggest someone call the phone. Dad panda calls the phone - MAdam Gizelle's handbag rings. Dad panda 'what a clever idea'. Peppa 'that was Peggy and Pandora's idea. </t>
  </si>
  <si>
    <t xml:space="preserve">Does not speak or make any noise. Zindzi pretends to hear Big Ted 'What's that Big Ted? And then gives facts about sea lions. </t>
  </si>
  <si>
    <t xml:space="preserve">Yellow toy bear. Wears clothes shirt, shorts and camera. </t>
  </si>
  <si>
    <t>No obvious human-like traits. Inaminate</t>
  </si>
  <si>
    <t xml:space="preserve">Sea lions featured in show, however no interaction between Big Ted and Animals. Couple of pretend photos taken by Zindzi and Big Ted. </t>
  </si>
  <si>
    <t xml:space="preserve">Zhindzi and Big Ted visit some sea lions. Zhindzi hosts and carries Big Ted around talking to him and giving factual information about sea lions - they eat all kinds of seafood, like fish the best, he's smart, he balances the ball on his nose, different types - Spud is an australian sea lion. Big ted wants to know if he can give spud a high five, and he does with Zindzi holding him. </t>
  </si>
  <si>
    <t>Educational show about animals - sea lions</t>
  </si>
  <si>
    <t xml:space="preserve"> Does not wear clothes. </t>
  </si>
  <si>
    <t xml:space="preserve">Pretend play in the swimming pool with Bluey's family. Bluey plays two pretend roles - two different swim instructors. </t>
  </si>
  <si>
    <t xml:space="preserve">Holiday resort setting - lounge chairs, umbrella/shades, pool, resort/hotel in the background. </t>
  </si>
  <si>
    <t xml:space="preserve">Bluey and her mum, dad and Bingo get along and play well together. They have a strong bond and general affection for each other. They enjoy each others company and while they might make some dry-funny comments throughout the game, you can tell it's in jest and for fun. </t>
  </si>
  <si>
    <t xml:space="preserve">Pool setting - palm trees, hotel like background, huts, sunbeds with cushions, umbrellas. Bluey, and her family are at the pool. Mum and Dad are lazing by the pool. Bingo says that she can swin without floaties. Dad tells her not to run, it's dangerous. Bley runs by the pool. Bingo dobs on Bluey but dad tells her to stop dobbing. Mum puts sunscrean on Bluey's nose, but not the rest of her body. Bingo questions it asking why she can't tell her dad if Bluey is doing something dangerous. Bluey says let's play swimschool. During swimschool mum, dad and bingo all start dobbing on each other for not doing things properly. Karen (bluey) the instructor tells them they can only dob if someone is doing something dangerous. So they all learn to not dob. They progress to big fish class, and Margaret (Bluey) says they must all dob to pass the class. If they do the wrong thing, then they get a squirty (water spat in their face). Mum (Sharon) says that they won't dob. Margaret is not nice and makes it hard to pass by sitting on them as they swim. The three of them call a family meeting and start talking about not doing what the instructor says. Griffindor goes and dobs, then she gets a pass, then Sharon dobs on griffindor, so Griffindor fails and sharon passes, then kevin dobs on sharon and he passes and sharon fails, then Sharon says that KEvin pees in the pool. Bingo, Bluey and mum all jump out and griffindor and sharon pass and kevin fails. But bingo says that she doesn't like dobbing and if Kevin fails, then she's failing too. Then mum does the same, then Bluey dives in and karen comes back. They're all happy. The family have a hug, and ask why the water feels warm and they shriek and swim away from the dad. </t>
  </si>
  <si>
    <t>drives the apple picker down the hill. Taunts tommy brock</t>
  </si>
  <si>
    <t xml:space="preserve">peter rabbit avoids and escapes predators - old brown using the cart, and then in the tunnel, makes tommy brock (badger) angry by calling him smelly. Prey-like relationship with predators. </t>
  </si>
  <si>
    <t xml:space="preserve">predator/prey relationship evident. Although do badgers normally chase rabbits? Old Brown also chases the bunnies - he's less anthropomorpised than the other villains. </t>
  </si>
  <si>
    <t>Rabbits have jobs - Lily's dad is a doctor - Benjamin's dad an inventor</t>
  </si>
  <si>
    <t xml:space="preserve">Peter, Lily and Benjamin are collecting apples using Benjamin's dad's apply picker. Lily is driving the picker. Peter has a great idea for getting home - ride the apply picker and be the fastest rabbits. Peter drives/steers the picker down the hill - lily and ben help steer by leaning side to side. DOwn the hill is lots of rocks and divets, trees, shrubs. the apply picket hits a rock, and benjamin goes flying out. Benjamin's scream wakes up Old Brown. Old brown talks like a human, but does not wear clothes. He flies like a bird. Benjamin has hurt his hind paw. Lily thinks he's sprained his paw, and wraps it in a pink ribbon. Lily's dad is a doctor and will know what to do. Old brown comes and the rabbits flee and hide under the cart. Benjamin can't run. They find one of Peter's dad's escape tunnels - the ride the picker to the tunnel, away from old brown. The rabbits get into the tunnel but old brown smacks into the side of the tunnel. In the picker, they slide down the tunnel, and the cart crashes. Lily smells a horrible smell - it's tommy brock. The rabbits are scared of tommy brock, the badger. Peter talks through the things going wrong - it's his fault Benjamin hurt his paw, it's his fault they crashed. Lily reminds him of his saying á good rabbit never gives up'. That give Peter an idea. He wakes up Tommy Brock, and he says mean things to him to make him angry - I thought I smelt rotting fish down here but turns out it's just your feet. Tells lily to grab his tale using the grabber. Peter runs away, and tommy brock chases and pulls the picker out. Peter hops in front. Then the picker starts to break, and Lily and Benjamin yell out to Peter. Peter doubles back, and tells them he has a plan. Old brown and Tommy Brock run into each other as they both dive for Peter, Lily and Ben. Old brown and Tommy Brock fight each other. Lily makes a crutch for Benjamin, and they walk to Lily's dad. Lily's dad's place is very human like with couches, chairs, coffee table. </t>
  </si>
  <si>
    <t xml:space="preserve">climbs trees, and moves quickly like squirrels do </t>
  </si>
  <si>
    <t>makes a gift for digby, helps him catch it when it goes flying on cliff. Makes him another gift</t>
  </si>
  <si>
    <t xml:space="preserve">Chips makes Digby a thoughtful gift but Digby doesn't like it. They are good friends and digby learns that it's the thought that counts. </t>
  </si>
  <si>
    <t xml:space="preserve">Chips makes Digby a present - he found a log that looks a bit like digby and painted it to be green with eyes like Digby. Digby doesn't like the gift but thanks Chips anyway. Chips is very excited and proud of his gift, he's smiling, giggling, jumpy and moving very quick like squirrels do. He puts it up on Digby's mantel piece and then heads off. Digby doesn't like his gift, he thinks it's staring at him from his mantelpiece. He takes it down and puts it in his cupboard full of junk. But all the junk ends up falling out, it's too full. Digby puts it outside. The fairy finds it and takes it as a wand holder. Digby runs after it and almost grabs it from the fairy but ends up leaving it with her. The Digby log makes its round from the fairy to the grumpy troll (?) and then back to Digby. The troll brings it to digby saying he thinks it looks like him. Digby tries not to take it but then Chips turns up looking for his paintbrush (which is an acorn). Chips thinks that Digby has been showing off his artwork and is happy ot hear that Digby is putting it on his mantel piece. When Chips leaves, Digby takes the digby log and throws it away, Chips sees it going flying and chases after it, climbs up into a tree, jumps off a high branch to catch it and lands holding onto the digby log and a tree but hanging on a cliff face. Digby yells out to Chips to let go of the log so he can pull him up, and explains that he was wrong to throw it away. Chips is sad, he's back lying in a hammock, when Digby comes and tells him he's sorry and he should have realised it was the thought that counted, and shows Chips that he's put the log back together again because he does like it. Chips gets excited and lets him know that he's actually made him another one - a chips shaped one that will go really well with it on his mantelpiece. Woods setting with trees, rocks, grass, shrubs. You don't see Chips' home but you do see Digby's which looks a bit like a hobbit home from lord of the rings. </t>
  </si>
  <si>
    <t xml:space="preserve">Pushes a road painter, and draws a smile, carries the baby sheep on the road painter, Leads an aerobics session with the sheep, </t>
  </si>
  <si>
    <t xml:space="preserve">shaun doesn't interact or engage with the farmer. </t>
  </si>
  <si>
    <t xml:space="preserve">The famer is kicking a soccer ball against a wall scoring goals. The dog is letting the farmer know if they are a goal or not. The farmer sees a man making line markings on the road. The man stops, and the farmer takes the line market and marks the goal marks for the soccer ball/game. The dog then steals the line market and markets his food and toy spots. Shaun throws a toy bone for the dog, he runs off, like a dog, not like a human, which is how he moves mostly in each episode. Shaun takes the line marker. The council worker who was marking lines is looking for his line market. Shaun is drawing things in his paddock - the baby sheep (has a dummy_ makes a suggestion, and Shaun draws amusing pictures. The baby sheep takes off wiht the marker and it goes out of control, into the pig pen, up a tree, and then crashes in the farmers shed that has paint. Other paint colours get added to the white paint. the dog finds them, growls at shaun and the baby, and pulls the marker out of the shed, the farmer finds the dog, and it looks like the dog is the one who chrashed it. the dog gets in trouble by the farmer, the farmer puts the marker back, the council worker finds it. The farmer goes back to his farm and there are lots of vehicles and buses beeping their horns, they've followed the wonky lines  to the paddock. The sheep call the dog over, and they stand behind a bush laughing as the council worker makes rainbow coloured road lines. </t>
  </si>
  <si>
    <t xml:space="preserve">does a loop de loop - flying tricks (almost like a trick plane flyer. Watches the camera  pictures back with his family. </t>
  </si>
  <si>
    <t xml:space="preserve">Shows ability to think and feel like a human would. He is caring and helpful towards his friends, gets pleasure out of helping others, friendly and optimistic, and happy. He also shows frustration at times when things don't go his way or if he wants something to go a different way like when his sister is watching him and he wants to do something that she says no to. In this episode he gets upset when his sister doesn't take any photos of his loop de loop. </t>
  </si>
  <si>
    <t xml:space="preserve">Buzzbee, his sister, and his dad are in the field - there's flowers in the distance, a white picket fence. Papa is taking photos to capture memories of the day. IT's a dance-athon. The bees are balancing on one leg as part of the competition. There are fleas being walked. Barry the beetle has new drinks - Buzzbee is doing a loop de loop - his sister wants to take the photos of buzzbee's loop de loop. Buzzbee doesn't want ruby to be late, he wants everyone to see the pictures of his loop de loop. Ruby takes the photo of another bee, she has to be quick though, she musn't miss the loop. Buzzbee does his loop de loop, but his sister is taking photos of herself and antoehr bee, and misses it. Ruby misses taking the photos of Buzzbee. Back home (maybe not home since all the other characters were there, but somewhere with a table that theyc an look at the photos one - timber floor, )Bussbee's dad pulls up the pictures on his laptop - it's a yellow hexagon shape . Buzzbee sees that Ruby took photos of herself and a friend instead of him. Papa tells buzzbee not to worry, everyone will remember how fast and high he went. Each member says how fast he was - barry spilt a drink on himself, the queen feel over watching him, the commentator forgot what he was talking about. Papa explains that everyone remembers things in different ways. The queen wants to take a final picture, ruby gets to take the picture. </t>
  </si>
  <si>
    <t xml:space="preserve">Kip is wearing glasses that she's invented to help her see in the dark when she's reading in bed. Kip drives the Kipmobile taking Andy to his next adventure. </t>
  </si>
  <si>
    <t xml:space="preserve">Human-like workshop setting, work desks, stations, chairs, lamps on desk, coffee cups on the desks, water bottle, cup of milk with a straw. Andy and Kip travel to Yellow Stone National Park in America in this episode to see the American Beavers and the habitat and environment are depicted realistically with real footage of Beavers </t>
  </si>
  <si>
    <t xml:space="preserve">Kip shows the ability to think and problem solve. She operates the Kipmobile including the GPS navigation system, she shows an element of worry when she wants to stay with the Kipmobile because a tree might fall on it, she laughs and seems happy most of the time. </t>
  </si>
  <si>
    <t xml:space="preserve">Kip makes up an excuse in each episode to stay with her Kipmobile rather than explore the animals with Andy.  In this episode after Andy has talks about beevers and rivers, Kip tells him she'll stay with the Kipmobile because she doesn't want a tree to land on it. </t>
  </si>
  <si>
    <t xml:space="preserve">Kip shows Andy her super special see in the dark glasses and how they work. Andy explains his visits to animals with strong teeth and mentions the American Beaver. Kip says she'd like to see that, so they go on an adventure. Kip notes itesm they need, Andy checks them off. Kip drives the kipmobile, and it flies up into space and to America, the middle of yellow stone national park. she navigates using her cat-nav. Kip spots a river, and lands the kipmobile. Kip decides she wants to stay on the kipmobile, she doesn't want a tree to land on it. Tells Andy to be careful. Kip pulls out a toffee snack to eat, to see how strong her teeth are. Andy goes and finds a beaver. Gives lots of facts about beevers. Andy gets stuck in a beever hole, and calls to Kip to come and help him out. Kip comes and beams him out. Mr Pickles calls Andy and Kip points out the straw in his hat so that Andy can use it to help the ants as per Mr Pickle's request. </t>
  </si>
  <si>
    <t xml:space="preserve">Behaves like a human as he leads the octonauts - giving orders, operating the pod. In this episode he devises a plan to help peso get the medicine he dropped from a moray eel's home. </t>
  </si>
  <si>
    <t xml:space="preserve">The vegimals are sick in sick bay with a rash - the vegimapox. They are having soup. Kwasi gets them more soup, and so does the captain. Kwasi and captain can't keep up with the soup requirements of the vegimals. Peso is out looking for a final ingredient for the medicine for the vegimals with shellington. CAptain checks on him, and peso reports back to the captain, and the captain says the vegimals are getting a bit reckless. PEso dropped the final ingredient down a morey eel home - Peso lets captain know that the red algaue iw in a moray eel home - the captain sounds the octoalert and calls the octonauts to the hq. CAptain explains what's happening at hq - captain stands on a step slightly higher than the rest, there are lots of gadgets and buttons inthe background - a bit like startreck background with chairs next to controls, monitors, guages.  The octonauts plan a way to get the moray eel to move by using sea snakes. professor inkling suggest a friend who can help. captain, kwasi and peso are out looking for the professors friend - a mimic octopus. They find him and he tells them how he can pretend and mimic dangerous sea creatures becuase he can't shoot ink like other octupi. CAptain gets him on board to help them get the moray eel to move by acting as a poisonous sea snake. captain runs through the plan wtih kwasi, peso and morton. Kwasi will lure the eel away, morton will scare it so it takes a different and longer route home, and peso will get the ingredient from the eel's home. All things go to plan, except kwasi starts getting tried, so captain helps him find a safe place to hide from the eel. when morton does his performance captain is there to make sure it goes ok and encourage him. When peso gets out of the eel home the eel is right there but captain is too with his ocotopod to collect peso and get him to safety. Ocean setting - realistic setting wtih moray eel living in rock hole, sand along the bottomof the ocean, water, bubbles, and kwasi, captain and peso wearing bubble helmets to breath underwater. they get the ingredients back and the vegimals have their medicine.  </t>
  </si>
  <si>
    <t>mimic octopus</t>
  </si>
  <si>
    <t xml:space="preserve">vegimals are part vegetable, part animal - but it doesn't say that in this episode. Professor inkling sits on a chair and doesn't go into the ocean, but he's the one ocean animal that belongs there when compared to the other octonauts. </t>
  </si>
  <si>
    <t xml:space="preserve">Watches the puppet show. is the squirrel leader and barks to let the squirrels know something - usually the narrator helps translate.  but otherwise walks on hind legs. Uses hands to show when he has an idea (holding up a hand). </t>
  </si>
  <si>
    <t xml:space="preserve">At duggees he has cows, a farm fence and chickens outside his house - lives on farm? Inside duggee's house is human like in a classroom/play setting with blocks and bright colours. </t>
  </si>
  <si>
    <t xml:space="preserve">Helps guide and teach the squirrels. The squirrels like spending time with him and go to him for help. He's like a responsible adult coach/camp leader. </t>
  </si>
  <si>
    <t xml:space="preserve">Duggee shows the ability to think and feel - although the feelings and emotions he experiences aren't that deep - he's mainly showing the squirrels how to do things to gain a badge, but he has thoughts and ideas, and communicates them via the narrator. And he will giggle at times and shows pleasure when the squirrels give him a hug goodbye. </t>
  </si>
  <si>
    <t xml:space="preserve">Duggee helps the squirrels get their badges. The squirrels like Duggee and go to him for help when they need it. They ask him questions and he'll either bark or answer by pointing, or the narrator will translate. </t>
  </si>
  <si>
    <t xml:space="preserve">Tag is playing with a duggee toy - remote control and the narrator says - Tag, isn't it time for… and tag says duggee, and runs to hop on a pink bus with his dad (they're rhinos). Duggee's cat is sitting on his yellow couch when the narrator asks where the squirrels are. The cat is licking a paw and meows when the narrator asks him where they are. The squirrels are in a field - green grass, some flowers, they've been doing lots of wobbling - the squirrels think what they've been doing is hard to explain so they say they'll do a puppet show. The narrator says they'd like to see a show and cuts to the frog, cat and some birds. Duggee has his puppt show badge so will help them do the puppet show. The squirrels have the craft items - bench link setting - Duggee is sawing through some timber, and hamering, while the squirrels are making the puppets. Duggee is painting the puppet stage red. The cat, birds and frog are sitting on seats, the three birds and frog are triangles with eyes and extra little features to be able to tell that they are animals. The birds have popcorn. The squirrels put on their show - they were walking through the woods, and there was a tiger in the push, a king tiger trying to collect some fruit, to make fruit tea. They went back to king tiger's house, bright coloured backgrounds - yellow, pink, blue, a castle picture in another one. They have tea, and then the tiger puts on a show of jelly, belly dancers. All the animals bounce along - back in the audinece the squirrels have attracted quite a crowd of animals to watch their show - sheep, worm, rabbit, cow, hedgehog, spider, and the king tiger. Background is green for grass, blue for sky, and one white cloud. Squirrels get their puppet show badge and then give duggee a hug and they run to their parents. </t>
  </si>
  <si>
    <t xml:space="preserve">The parents only wear pants except for the bear/mouse dad who has a shirt too. There's an elephant who collects the crocodile and drives home. </t>
  </si>
  <si>
    <t>Human-like setting - episode starts with Dog in a bookshop, Journey back in time - sand dunes/desert background 5000 years ago and into a pyramid.</t>
  </si>
  <si>
    <t>Dog and Pug go into an imaginary world - the book's setting - in this episode it is back in time to the deserts and a pyramid</t>
  </si>
  <si>
    <t xml:space="preserve">the dogs are behaving more humanlike than animal like as friends and family. </t>
  </si>
  <si>
    <t xml:space="preserve">dog and pug meet Granny Pug at the pyramid and a there's a cranky cat and dog pharoah that are chasing them through the pyramid. They have cranky eyes and are making animal sounds -they don't talk. After communicating with them in their ancient language dog is able to calm them down and they end up no longer chasing them to protect their mummies. </t>
  </si>
  <si>
    <t xml:space="preserve">Pugs comes up saying he needs Dog's help - he's building a model and has the pyramid upside down. Dog thinks he has a book that will help Pug see things differently. A book by Granny Pug - Granny Pug's guide to ancient egypt. Journey back in time - sand dunes/desert background 5000 years ago. Pug finds a pyramid. Hears his granny in the pyramid - they run into the pyramid to help her. Dog wears no clothes, pug wears a blue bow tie, and granny pug wears a safary outfit in full - hat, shirt, pants, socks, shoes and glasses. There is a cat pharoah chasing the pug, and now dog and pug. Dog asks if there's a map in the pyramid - that's what granny pug came back to draw. The cat pharoah only meows. They all hide in a mummy tomb - a dog pharoah comes out and chases them - this pharoah also only barks too. Dog says that they appear to have offended someone's pets. Pug says that someone scribbled on the walls, Pug granny says they are hyroglyphics - Dog says that this whole room is one big book. Dog goes to read the hyroglyphics. He communicates with the cat pharoah with thought bubble hyroglyhpcis. thumbs up, shaking hands, and smily faces and the pharoahs communcate back with hyroglyphics and are happy again. They communicate that they were just protecting the pyramid and mummies and granny was drawing a map so more people could come and see them and disturb them. GRanny says that they need to leave the past alone. They all leave and they leave the guardians of ancient egypt. They're back in the library with the book on the desk, a green lamp and the bookcases full of books in the background. </t>
  </si>
  <si>
    <t xml:space="preserve">blows bubbles with brother, chases bubbles to pop them. </t>
  </si>
  <si>
    <t>Setting for the episode is Peppa's home and back yard. Peppa's home is very human-like with living room with couch and coffee table, front door.</t>
  </si>
  <si>
    <t>shows emotions and ability to think. She tries to teach her brother</t>
  </si>
  <si>
    <t>Pig living in a world that is human-like - lives in a human house</t>
  </si>
  <si>
    <t xml:space="preserve">Peppa shows George how to blow bubbles outside - George struggles to blow bubbles but Peppa's dad helps show him how. They have fun together </t>
  </si>
  <si>
    <t xml:space="preserve">Peppa shows george how to blow bubbles - dip the stick in the mixture, hold it up, take a big breath and blow - george tries really hard but he runs out of breath and then sneezes. Peppa tells George he didn't blow hard enough. Mum comes out, and tells george to wave the stick around, and bubbles coem out. Dad says it's even better if you run. Peppa runs after him. Geroge has fun making bubbles, and peppa likes popping them. They're running around in the grees grass. the bubble mixture runs out so peppa goes to dad and tells him. Daddy pig gets mummy pig to bring him a bucket, peppa some soap, and george a tennis racket. He puts water in the bucket, some soap that peppa squeezes in, and then he dunks the tennis racket and it makes a giant bubble. They all laugh and giggle. Daddy pig runs and leaves big bubbles behind him. mummy pig says to be careful and not to slip and fall. He slips and falls, then he sneezes out a bubble. He spilt all the bubble mixture. Peppa says they can't make any more bubbles. Daddy pigs bubble mixture made a big muddy puddle. Bubbles come out of the muddy puddly when she jumps in the muddy puddle. Peppa was wearing a red dress, and yellow gumboots. Drinking bubbly drinks inside, at the table and then runs outside with George for bubbles. </t>
  </si>
  <si>
    <t xml:space="preserve">Pretend play on the trampoline in her back yard with her dad, sister and at the end her mum. </t>
  </si>
  <si>
    <t xml:space="preserve">Backyard setting in this episode - Bluey and Bingo are on the trampoline with their dad, and then Bluey comes out to the front verandah with her dad, and then back to the back yard. The backgard is grassy, green, has a white picket fence, and shrubs around the exterior, and lots of toys, a hose. </t>
  </si>
  <si>
    <t xml:space="preserve">Setting - backyard on the trampoline. Trampoline has side guards and mesh - safety features. Dad, Bluey and Bingo are bouncing on the trampoline. They finish their game and then dad says he needs to go to work. Bluey and Bingo try to get dad to stay. Bluey tells bingo they need to think of something to get dad to say. Bingo tries really hard to think but can't think of anything - 'think brain think!'. Bluey then thinks of a breakfast game and tells dad he can't go until he's had breakfast. Dad comes back on to have breakfast. Bluey and Bingo are the toast, and they pop too soon. Dad then says he need to go. Bluey says to wait, they need to have some... Bingo can't think of anything. Bluey says Juice. Dad comes back to make some juice - Bluey is a blackberry, and Bingo asks her dad what fruit he loves. Bluey then changes into something that dad hates - rockmelon, and bingo changes to a flyer. Dad bounces them around like a smoothy and pretend drinks them. Dad then says he's got to get to work. Bluey then says no, you need to have some eggs. Dad says he'll quickly have some eggs. He cracks the eggs, and bingo cranks open first, then bluey cracks. then dad scrambles them. Then brushes his hands and says he needs to get to work. Then the two girls jump on him and dad calls chilli, and chilli comes to pry the kids off him. Dad looks back guiltily at the kids 'sorry kids, I really do have to go'. As dad is packing his bag, Bluey comes out saying 'dad I don't want you to leave, I want you to stay and play wtih us'. Dad says, I know you do, I have to go do my job. you have to do yours. Bluey says she doesnt'have a job. And dad says yes you do, 'making up games -it's more important than you think'. Dad walks off to work. Bluey goes back to Bingo on the tramp, and Bingo says bluey I don't know what to play. Bluey looks around at all the things in the back yard, there's a sprinkler, sand pit etc, and Bluey runs into the sprinkler, Bingo kinks the hose, and Bluey takes it over to the trampoline, then Bingo has an idea - i know, we can be lettuce, and this is a salad spinner. And then they run around having fun getting wet. Mum comes over to say it lokos like a fun game, and the kids call her on to the tramp. She comes on and plays too and praises Bluey for thinking up the new game. </t>
  </si>
  <si>
    <t>Tries to do chores on all the chores lists - but clumsily and doesn't do them right - such as cleaning the bike, polishing the floors, wallpapering the walls</t>
  </si>
  <si>
    <t xml:space="preserve">This episode is set in Paddington's home, which is a human house where the Brown's live (a family of four). It's a typical human home with kitchen, bedrooms, back yard, fenced and all the furnishings of a human house such as pots, pans, lights, couches, beds, blankets, side tables etc. </t>
  </si>
  <si>
    <t xml:space="preserve">Shows ability to think and feel. He feels left out when he doesn’t have a chore, wants to be part of the family. </t>
  </si>
  <si>
    <t>Bear living in surburban home and England. Writes home to his Aunt Lucy.</t>
  </si>
  <si>
    <t xml:space="preserve">Paddington gets along really well with his family - he's a valued family member. They like him, they are kind to each other, they all try to help each other, and they have fun together too. When paddington doesn't feel like part of the family, the browns go out of their way to give him a chore and remind him he is a very important part of the family. </t>
  </si>
  <si>
    <t xml:space="preserve">Paddington was having afternoon tea with the browns, he helps Mr brown in with the scones and jam and cream but makes a mess of it spilling everything. The cream ends up on mr browns face. Mr brown doesn't want paddington to help him wipe the cream off his face, then he runs away to do the washing up. Paddington offers to help and Mr Brown tells him to just sit down, Paddington wants to help clear away the table but drops Mr Brown's mother's tea pot. Mr Brown explains to paddington that washing up is on his chores list and explains what a chores list is. Paddington gets excited to see his chores list. Mr Brown says don't be silly you don't need to do chores. Paddington gets upset because he feels like he was part of the family, but realised he doesn't have a family chores list. The family group together and meet to think of a chores list for Paddington. Things he can actually do. His list includes making marmalade. They put it on the fridge but when MR Brown leaves, the list flies down and goes under the fridge. Mr Brown apologies to paddington for what he said. Paddington says he understands and that he'd been around for so long he thought he was part of the family. Mr Brown explains that paddington's chores list is on the fridge so he better get a good night's sleep. Paddington is so excited, it's his dream come true to do a day of chores. He runs downstairs, swings, and grabs a list off the fridge. The list says to clean the bicycle - it's mr brown's bike and paddington says he shouldn't get it wrong. Hi dismantles the bike piece by piece and takes it up to the bathtub, runs a bath, puts bubbles in, and there are bubbles everywhere, and paddington puts a rubber ducky in. He's using a toothbrucsh to brush it all. When he put it bakc together he couldn't remember where all the pits went. The bike falls apart when Mr Brown goes outsdie to use it to take to work. Paddington moves to the next chores list - polish the floor. He gets the polish out, and pours a lit of polish onto the floor, and starts polishing. The floor is really slippery, paddington slides everywhere, and moves into an imaginary world of iceskating under a spotlight. The next chore was milk - so Paddington drank all the milk. Mrs brown goes to use the milk but it's gone and when she comes out she slips on the floor. The final chore was to wallpaper the spare room. Paddington goes into a bare room, and rolls out the wall paper but it flies off with his brush when it rolls back up, so he dunks the wall paper into the glue and sticks it to the wall randomly. Mr Brown comes home, the kids come home and they all slip on the fllor. The family ask who's chore it was to polish the floor. They come into the spare room and paddington has stuck himself to the wall. The family ask what on earth he is doing. Mr brown explains that Paddington looked at the wrong list. They pull paddington down who explains he made a right mess, he only wanted to do his best to be part of the family. The family explain he doesn't have to do chores to be part of the family. The family find under the wallpaper a picture of the family that the kids drew ages ago, they draw paddington in. </t>
  </si>
  <si>
    <t>You don't need a chores list to be part of a family.</t>
  </si>
  <si>
    <t xml:space="preserve">pretend play with fox. Throwing a ball. </t>
  </si>
  <si>
    <t>natural setting with fog and trees, grass, shrubs - however distorted in that the colours are not realistic</t>
  </si>
  <si>
    <t>A blue and white/foggy planes - mummy bunny comes out from a hut like house - bluey in colour. Inside is their burrow which is green and yellow - not human-like but also not species-like - there are carrot hammocks, colourful bunting, a carrot shaped hanging lamp, white clouds, vines/ropes, ladders leading up to what may be double beds.</t>
  </si>
  <si>
    <t>unlikely friendship between fox and rabbits</t>
  </si>
  <si>
    <t xml:space="preserve">Bop and Boo have fun together, laugh and make lots of noise. They enjoy their time together and there's a familiarity between the two. They open and friendly to new friends they meet. They are also keen to try new games with their new friends. In this episode they pretend play easily with Franny Fox and work together to find Boo's ball. </t>
  </si>
  <si>
    <t>fox and rabbits</t>
  </si>
  <si>
    <t xml:space="preserve">A blue and white/foggy planes - mummy bunny comes out from a hut like house - bluey in colour. Inside is their burrow which is green and yellow - not human-like but also not species-like - there are carrot hammocks, colourful bunting, a carrot shaped hanging lamp, white clouds, vines/ropes, ladders leading up to what may be double beds. Boo has lost her ball, and dad has lost a toy of the baby bunnies too. Mummy bunny goes off on a job. Dad stays with the babies. Bop finds his binocles (binoculars). They run into franny fox and grandpa fox who wants to play with bop and boo. Boo asks if franny saw her ball. Franny says it's not fog, it's a bad wizard that turned the whole woods grey with a magic spell. Franny is dressed in a green cape, wearing purple pants, black shoes, and carrying a wand and sheild. Bop and Boo get hats that could be wizards hats. and bop and boo put on purple capes with yellow stars, they are wearing their usual white shirt and blue pants and orange shirt and green pants (boo). Franny, bop and boo run around jumping into the fox to get it to go away, mummy bunny comes through and has found boo's ball. She calls herself queen bunny and hands boo her ball. Franny says boo''s ball is a magic orb, and it's breaking the bad wizards mystic spell. They throw the ball to each other saying magic orb break the spell. All the mist is gone, they find the king bunny's drone. Boo, bop and frany all dance on stage with teh ball and holding it out to get rid of fake fox. grandpa fox comes back to collect franny. Bop and boo draw of their day. Their van is back and they're drawing in front of it. </t>
  </si>
  <si>
    <t xml:space="preserve">In this episode Rat finds a shell and argues with Topsy about who's shell it is. They both want, and both are sharing the shell and want to take it home. </t>
  </si>
  <si>
    <t xml:space="preserve">Human-like setting, but a made up place - cuddlestown - Rat runs a shop that looks very human-like, has a register, products, front porch and rocking chair. Rat and Topsy are at the beach.  </t>
  </si>
  <si>
    <t>sneaky, self serving</t>
  </si>
  <si>
    <t xml:space="preserve">Shows emotions and ability to think and plan. Jealousy about having to share the shell. Anger when he thinks Topsy has lost it. Concern when he realises a crab was living in the shell the whole time.  </t>
  </si>
  <si>
    <t>Rat and Topsy argue with each other like humans would - argue over the shell and say mean things to and about each other. They both don’t want to share the share and they both think it's theirs. They both are very apologetic and kind to the crab when they realise the shell had a crab inside however. The teddies are mediators and advise rat and topsy to share.</t>
  </si>
  <si>
    <t>There is a crab that doesn't talk and is not depicted as human-like, like Rat, the teddies and Topsy are. Whycan some animals talk to each other in the same language (English) and others not?)</t>
  </si>
  <si>
    <t>when looking fo the shell, thesong referred to rat as 'that naught rat'. Topsy and Rat are playing tag on the beach with the bananas. They find a large red, orange, yello and purple shell. They both want to keep the shell. Topsy jumps like a kangaroo when she movesbut rat moves in a human-like way on two legs standing upright. they cant decide who should keep the shell and they are arguing and glaring at each other. They go see the bears who sit at a trestle like table and mediate and decide that they should share the shell. Topsy has it one day, rat the next. Topsy takes tthe first day after another argument and the bananas deciding that she gets it first. Rat wakes early and goes to topsy's house the next morning to get the shell. both mumble to each other how the shell should be their's. topsy is still in bed, and when she reaches underneath her bed, the shell has gone. they start arguing again and the bananas cand bears come along and talk to them about the problem. topsy thinks rat took it, rat thinks topsy is hiding it. Morgan points it out in the park. rat goes and collects it and takes it for the day. The shell disappears again, and when topsy finds out she thinks he's hidden it, and he thinks topsy has it. The bananas, and bears help them look for the shell and they find it back at the beach. topsy and rat say mean things to each other and argue over the shell. but then the bears point out that there is a crab living inside. rat and topsy stop arguing and apologise to the crab quite sincerely saying that they didnt  realise a crab was living inside and they hope its ok and that they didnt realise the shell was its home. the crab seems to understand them even though it doesnt talk. they leave the crab on the beach and the teddies suggest they have something to  do now. topsy and rat apologise to each other and shake hands.</t>
  </si>
  <si>
    <t>plays ball with dad, has a snowball fight, tabogans down a snowy hill</t>
  </si>
  <si>
    <t xml:space="preserve">LNH and BNH are playing ball with a pine cone ball - it's a cold winter's day. Yellow leaves on forrest trees and shrubs. AS they go to bed the first snowflake falls. It lands on LNH nose. His ball has gone and landed in a big cave and BNH says they'll get it the next day. When they wake up, it's snowed and everything is white. Their log is covered in snow, the blue bird and her nest are covered in snow. LFM comes up on LNH under the snow like a mole might do, and pops out and surprises LNH. They do a little taboganing, on some pieces of park and crash in the snow. LNH goes and find BNH. They have a snowball fight and LNH tells BNH that things look differently and he can't find his ball and cave now that it's snowed. They come across the cave, it looks differently as they walk in and have a look. BNH steps on the ball and LNH is happy to have found it again. As they talk BNH asks  LNH if he likes playing in each of the seasons and he says he does. Then they talk about how much they love each other. </t>
  </si>
  <si>
    <t>Nibbles the Rabbit</t>
  </si>
  <si>
    <t xml:space="preserve">Hops along like a rabbit, but not quite - it's arms are too short and kind of hang funny. Sits like a bunny on hind legs. </t>
  </si>
  <si>
    <t xml:space="preserve">Dances like a human tapping his feet, standing on hind legs with baby jake throughout the episode. </t>
  </si>
  <si>
    <t xml:space="preserve">Does not speak, but does giggle in a creepy way. </t>
  </si>
  <si>
    <t xml:space="preserve">White rabbit with ears that spin, and big exaggerated eyes. Mouth is human like with full set of teeth when it smiles rather than species-like. </t>
  </si>
  <si>
    <t xml:space="preserve">Big exaggerated eyes, a full set of human-like teeth when he smiles. </t>
  </si>
  <si>
    <t xml:space="preserve">Helps Baby Jake pull out carrots and pick vegetables. Sits and laughs next to Baby Jake as he pops peas and grabs more for him with his ears. </t>
  </si>
  <si>
    <t xml:space="preserve">Countryside adventure but distorted with large vegatable patch with giant sized carrots and peas. At one point in the episode it is raining peas.  The environment and habitat is very fantastical and unrealistic - there is a rocket ship in the field at the start, everything is exaggerated, the vegetables are really large, or the charactesr are realy small. </t>
  </si>
  <si>
    <t xml:space="preserve">Nibbles giggles and smiles but no real opportunity or situation where the bunny needs to think or feel. Would question sentience of this character.  He doesn't comfort Jake, he doesn't solve problems, he doesn't experience any sort of emotional or learning situations - he serves no purpose or could be replaced with not much value lost. </t>
  </si>
  <si>
    <t xml:space="preserve">Set in Baby Jakes imagination or some made up place. </t>
  </si>
  <si>
    <t xml:space="preserve">Baby Jake and Nibbles interact in a way that human/animals would not normally </t>
  </si>
  <si>
    <t>Baby Jake and Nibbles the Rabbit like to play together, there's no real substance to the relationship though.</t>
  </si>
  <si>
    <t>Nibbles doesn't interact with other animals in the episode.</t>
  </si>
  <si>
    <t>Nibbles doesn't interact with other made up characters in the episode</t>
  </si>
  <si>
    <t xml:space="preserve">No obvious stereotypes or hierarchies present. Nibbles doesn't talk, neither does Baby Jake. The Narrator talks to both Baby Jake and Nibbles throughout the episode. </t>
  </si>
  <si>
    <t xml:space="preserve">Baby Jake has an adventure in the vegetable garden. Pops carrots out of the ground. Nibbles pops out from behind the carrots and they move on to the peas. Jake pops peas out of their pds, Nibbles starts helping, handing pea pods to Jake to pop and popping pods with his ears. Baby jake sings a song together, and pop peas by jumping on them. Sydney the monkey swings on some vines, and pengy quin pops out quickly. There's a big pile of peas by the end that JAke pea surfs down on a pod, and Nibbles bounces behind giggling. There's a mouse that pops out at one point from the bottom of the pile of peas. JAke comes with a tractor with a big collander, and blows his trumpet, the peas start to bounce into the collander, nibbles ears swing in tune with the music. Nibblesd drives away wiht the tractor.Babyy Jake flies home. </t>
  </si>
  <si>
    <t>we all love baby jake?</t>
  </si>
  <si>
    <t>Plot makes no sense</t>
  </si>
  <si>
    <t>helps find a baby ducks mother</t>
  </si>
  <si>
    <t xml:space="preserve">Parkland-like setting with green grass, trees, shrubs and a pond with ducks in it. </t>
  </si>
  <si>
    <t xml:space="preserve">Parklike setting - rabbits could be found in this setting. Seemed more human-like as Grumpy the pig came to feed the ducks which is typical human behaviour. </t>
  </si>
  <si>
    <t>Shows emotions and ability to think and have ideas. When Miffy had an idea in the episode a small 'ding'would sound. Even with a cross for a mouth so you can't see smiles or frown you can tell by her words and behaviour that she's happy - Miffy dances with the duck, laughs with grunty</t>
  </si>
  <si>
    <t xml:space="preserve">Unlikely that a rabbit, pig and duck would all hang out together. </t>
  </si>
  <si>
    <t xml:space="preserve">Miffy likes animals, says hello to them on her walk through the parkland. Miffy helps the duckling find her family, and is kind when it keeps following her. Teaches it to be a duck rather than just running away. Miffy likes the duckling and it likes her. Miffy is also good friends with Grunty the Pig and they help each other (Grunty happily hands over the duck seed), and the play at the end when the duckling goes back to it's mum. </t>
  </si>
  <si>
    <t xml:space="preserve">The ducks can't talk but miffy and grunty can. The ducks quack and cheep. Miffy has to teach the duckling how to be a duck and to go back to the mum duck. </t>
  </si>
  <si>
    <t xml:space="preserve">Miffy comes across a bird that's chirping in a tree. Hello Bird, the bird flies away. Hears a bee, hello buzzing bee, the bee flies away. Find an egg behind a shrub, it hatches and a duckling comes out. The duckling comes around and the narrator says 'he likes you', and Miffy says ýes, and I like him'. The duckling follows Miffy and copies Miffy. Miffy sings a song about the duckie copying her. Awww duckies so cute, maybe he'll follow me home. Narrator explains that the duckie may have his own home and family. Miffy goes to find them. looks behind shrubs, find more eggshells. Keeps looking. Tells the duck to be quiet and to listen. Hears ducks quaking in pond nearby. Sends ducky off, but duckie keeps following Miffy. Miffy explains to ducky that she's not his mummy, his mum is in the pond. Then Miffy runs away but Ducky follows her. Miffy thinks she'll teach ducky to be a duck. Sings a song about waddling, flapping and quacking. Sees Grunty the Pig who wants to feed the ducks at the pond. Grunty spills some duck food and ducky likes it, Miffy has an idea and says 'good idea grunty, can I borrow your duck food'. and leads ducky to the pond and the mum ot the ducky, and then grunty and miffy hide in the bushes. the mum heads back to the pond and all ducklings follow the mum back to the pond. They all look so happy together. Grunty and Miffy play together pretending to be ducks and copying each other. </t>
  </si>
  <si>
    <t xml:space="preserve">Multiple </t>
  </si>
  <si>
    <t>Multiple</t>
  </si>
  <si>
    <t xml:space="preserve">The animals move in human and animal like ways. Giraffe and Llama walk on four legs, the bird flies, the orangatan and mouse walk on hind legs. </t>
  </si>
  <si>
    <t xml:space="preserve">Blend of human and animal like between the animals in the group. </t>
  </si>
  <si>
    <t>no species-like sounds</t>
  </si>
  <si>
    <t xml:space="preserve">All of the animals talk but have different quirks. The llama repeats others, the bird is very calming when she talks. All speak English and don’t appear to make animal sounds. </t>
  </si>
  <si>
    <t xml:space="preserve">The animals look like animals but hand drawn versions - absract versions i.e. the llama looks white and woolie, however has brown stick legs, wren is a yellow bird but mishapen but with orange scribbles for wings and black stick legs, the mouse is grey and has big round ears but a blue tail, blue stick arms and black little stick legs. </t>
  </si>
  <si>
    <t>The animals appear as animals without clothes or human accessories.</t>
  </si>
  <si>
    <t xml:space="preserve">The animals do what pablo does and go where he goes. So they talk to buttons and help him tidy them up. They talk to each other and explain things to Pablo, or help him explain how he's feeling. </t>
  </si>
  <si>
    <t xml:space="preserve">all the animals appear in Pablo's imaginary locations - they go where he goes. </t>
  </si>
  <si>
    <t xml:space="preserve">human-like setting at the beginning of the episode with Pablo and his uncle in their living room/house. Move into Pablo's imagination with his animals, and they're still in their living room but then move to a green field with blue sky, then it's snowing with xmas trees, then back to living room. </t>
  </si>
  <si>
    <t>no species-like trait</t>
  </si>
  <si>
    <t>Mouse is reliable, talks in the third person. Noa is a dinosaur who's doesn't know how to express his feelings. Tang is an orangutan who's fun, spontaneous but isn't very careful. Wren is gentle and loves to sing. Her words in her comforting voice always sooth others when they're in stress. Llama skips around back and forth on her four legs and repeats what others say. Draff is a giraffe who is smart - he says "in point of fact", as he explains things</t>
  </si>
  <si>
    <t>no species-like traits</t>
  </si>
  <si>
    <t>child-like</t>
  </si>
  <si>
    <t xml:space="preserve">The animals show emotions and ability to think - i.e. the giraffe is very smart. The bird is calming and reassuring. The monkey is happy, silly and impulsive, yet they all work together to help Pablo work through a problem or question. </t>
  </si>
  <si>
    <t xml:space="preserve">when Pablo (human) encounters a problem, the setting changes into his imagination where his hand drawn animal friends help him work through the problem or question he has. Items are anthropomorphised - not just animals i.e. the buttons talk. The depictions of the animals reflect the animals but in an abstract way. i.e. you can tell they are animals but they look like child-like drawings of animals. </t>
  </si>
  <si>
    <t xml:space="preserve">Pablo and his animal drawings get along well and help and support each other through problems. They have a positive relationship and help and reassure each other. They are friendly and kind to each other. </t>
  </si>
  <si>
    <t xml:space="preserve">The animals talk to each other and appear to get along. They are comfortable to be themselves in front of each other and don't hide their quirks. They're accepting and friendly towards each other saying nice and positive things. </t>
  </si>
  <si>
    <t xml:space="preserve">the animals get along and speak positively to the anthropomorphised items - the buttons. They aren't scared of, wary or negative towards each other. When the animals have questions the items respond happily. </t>
  </si>
  <si>
    <t xml:space="preserve">friendships across species- no predator prey natures - i.e the bird doesn’t try to prey on the mouse. </t>
  </si>
  <si>
    <t xml:space="preserve">Friendship group between Pablo and the animals. Not considered to be a family structure because the mum can't see the animals - they seem to only exist within Pablo's imagination. </t>
  </si>
  <si>
    <t xml:space="preserve">Lots of animals who Pablo talks to in his imagination - all look like hand drawn images that a child would draw. Giraffe, and Orangatan want to be a button. Giraffe explains that the box of buttons that is rattling is round but still called a box. Mouse explains that jumpers would have to be very small, smaller than a mouse to fit in the box. Pablo thought there were jumpers in there. The Giraffe says - well stated Mouse. Mouse says the rattling doesn't sound like a jumper, they're usually pretty quiet. Pablo thinks the box wants to be opened again. Tang wanted to open the box. Giraffe reminds tang what happened last time, without actually saying what happened. The Dinosaur thinks the buttons is calling out to them. Wren loves the button box, she loves buttons. Tang tries opening the button box, all the buttons fall out and jump away saying 'we're free'. Lama copies. Mouse chases after them. Pablo watches and says, that's what happened last time. Wren - it was so much fun, I love picking the buttons up. The buttons tell the animals what they come from - skirt, shirt, baby clothes when Pablo was a baby. Mouse wonders where the other buttons come from. One came from a jumper. Giraffe has a frown and says 'where on earth are all these things coming from'. Wren says that they're remembering. Giraffe -with a frown, we need to put the buttons back. Wren - every button has a story and they all need to be listened to. It's now snowing with xmas trees in background, the buttons are sharing their memories. Clothes flying around the animals and sky. They follow the thread - bouncing coloured hilly background - not realistic at al. The buttons may be small but their memories and stories are much bigger. Giraffe wants to put them away. Llama just repeats sounds or someone else. The buttons ting when they are put away. The box rattles again when it's closed and they all laugh. In real life Pablo's uncle open the box and they all fall out. </t>
  </si>
  <si>
    <t>The animals all appear to depict a different element of autism in a child.</t>
  </si>
  <si>
    <t xml:space="preserve">Waters a giant pumpkin. Calls her friends on a tin can phone. Climbs down ladder how a human would on legs and holding on with arms(wings). </t>
  </si>
  <si>
    <t xml:space="preserve">Wagtail woods is animal-like in that the woods is where you would find the animals that appear in Wagtail Woods. The woods are simple in that the grass is green, there are lots of trees and shrubs. But there are human-like elements like the stalls and town for the pumpkin competition.  </t>
  </si>
  <si>
    <t>Set in the woods with green grass, trees, shrubs and flowes.</t>
  </si>
  <si>
    <t xml:space="preserve">Becca gets along with the other animal characters - she's really good friends with her bunch - Pedro (worm), Syliva (fox) and Russel (squirel). </t>
  </si>
  <si>
    <t xml:space="preserve">Becca is entering a competition with a giant pumpkin. Becca and her friends - squirrel, fox and worm planted a pumpkin seed that has grown to be massive. Pedro hops insight to check out the inside and pops out like a worm would in an apple. Russel (squirrel) talks about all the pumpkin things he loves. Becca called her friends to the pumpkin with a tin can phone. Set in the woods with green grass, trees, shrubs and flowes. Becca and her friends need to work out how to get the giant pumpkin to the competition. Sylvia tries using a small fan to blow it there. Russel tries pushing it (he had two b/fasts). Russel wants to eat some to make it lighter. Russel trips over his skate board and Becca has a great idea that she gives russel credit for - wheel the pumpkin on the skateboard.The skateboard breaks. Becca worries she'll miss the harvest festival. Bus comes by and Becca tries to catch the bus. The bus driver won't let them put it on the bus. Bus driver is a turtle. Becca asks everyone on the bus to push the pumpkin up the hlll. Russell leans on the pumpkin and it starts rolling away downhill. The wolf and chicken are radio hosts but also in the street, and the wolf is dressed in leather and the chicken doesn't appear to talk, it clucks like a chicken. The pumpkin rolls through town and lands right at the pumpkin competition. Becca and her friends win the pumpkin award for the biggest pumpkin, and one for the best pumpkin. They then all have pumpkin flavoured food and drinks.  </t>
  </si>
  <si>
    <t xml:space="preserve">Behaves like a human child. Pretend play/uses his imagination. Sings songs. Has a sleep over in a tent in his house with his friend. </t>
  </si>
  <si>
    <t xml:space="preserve">Daniel's house is a human-like home - there's a front entrance where Daniel puts his shoes on, with some toys in it. The doors are arch shaped.  There are round windows that look out to a hillside with a castle on it and palm trees. There is a couch with cushions and a rug in front and side tables with lamps and other human-like furnishings. There's a fish tank with fish in it, and a bench seat and area for daniel to have alone time. </t>
  </si>
  <si>
    <t xml:space="preserve">Shows ability to think and feel. He has moments of big feelings and needs help from parents or adults to work through the big emotions. He applies what he learns as he learns and experiences things. In this episode Daniel is excited and happy about his friend sleeping over. </t>
  </si>
  <si>
    <t xml:space="preserve">Daniel has a human-like relationship with PT and PW - PT babysit while PT sleeps over at Daniel's house. They all get along and daniel listens to PT when he tells him to do something. They are friends and have fun (human like) together - pretend play/singing songs. </t>
  </si>
  <si>
    <t xml:space="preserve">Daniel has a loving and trusting relationship with his family and sister Margaret. He helps her when she gets upset by finding her toy for her. </t>
  </si>
  <si>
    <t xml:space="preserve">Daniel has an indoor campout with Prince Tuesday and Prince Wednesday. Prince Wednesday brought stuffed animals. Prince Tuesday is PW older brother.  PT is babysitting and Margaret is ready to go to sleep. But is sad that mum an ddad are leaving. The tell Margaret that grown ups always come back. It's a human-like home althogh the doors are arch shaped. PT wings song to help MArgaret sleep. Song is about counting down to calm down. There are round windows that look out to a hillside with a castle on it and palm trees. PT tells a story/pretend play about a scary bear. Make believe - really camping in a forrest. Forrest friends are a teddy bear, bunny, lizard (All toys). PT pulls out start stickers for roof of tent. Daniel gets up when he hears margaret crying and finds her panda toy for her. Daniel has a toy tiger called tigy that he sleeps with. Daniel dreams of a his frends that are human and animal. </t>
  </si>
  <si>
    <t xml:space="preserve">Behaves like a human child. Reads a story to a baby rabbit. </t>
  </si>
  <si>
    <t>Human like setting, living room in a house, there's a couch, pictures on the walls of rabbits (rabbit family), stairs, cushions on the couch</t>
  </si>
  <si>
    <t>Shows emotions including sadness and frustration when Coco (another rabbit) starts making his story into hers</t>
  </si>
  <si>
    <t>At the start of the episode Bing and Coco aren't getting along and are trying to each tell their own story. By the end they are playing kindly with each other and making each other laugh and having fun, merging their two stories together into one. The baby rabbit (coco's sibling is enjoying the stories they are telling him.)</t>
  </si>
  <si>
    <t xml:space="preserve">Bing also has a rabbit toy called Flop that is 'alive' and essentially the adult explaining things to Bing and helping solve the problem. His toy bunny suggests merging the stories together </t>
  </si>
  <si>
    <t xml:space="preserve">Bing and Coco are babysitting Charlie, Coco's younger brother. Charlie is upset so Coco and Bing want to read him a story. But Coco chooses a story about dragons and Bing chooses one about dinosaurs. Bing gets to read his story but Coco keeps adding bits about dragons and lights into the story, which Charlie enjoys but Bing doesn't like it. Bing didn't want to read his story anymore, then Flop suggests blending the two stories together. Charlied liked the blended story and Bing and Coco enjoyed merging it together. Charlie fell asleep. </t>
  </si>
  <si>
    <t xml:space="preserve">Sometimes doing things together is better than separately. </t>
  </si>
  <si>
    <t>Patchwork Lion</t>
  </si>
  <si>
    <t>Lion</t>
  </si>
  <si>
    <t>Movements are mostly realistic to lions, he sits and lies down like a lion, however did some flips that are not lion like</t>
  </si>
  <si>
    <t>Lion doesn't walk around in the episode.</t>
  </si>
  <si>
    <t xml:space="preserve">Can't roar at the start of the episode, but then does a big roar by the end. </t>
  </si>
  <si>
    <t xml:space="preserve">Does not speak. Narrator tells audience what's happening and what the lion is trying to do. </t>
  </si>
  <si>
    <t>Yellow lion with red mane and tail tip, two paws are pink and two are purple</t>
  </si>
  <si>
    <t xml:space="preserve">Wants to roar but has lost his roar so can't. Roars by the end. </t>
  </si>
  <si>
    <t xml:space="preserve">does not behave in a human-like way however also does not behaviour in a true species like way, predatory, or fierce. </t>
  </si>
  <si>
    <t>Kind and sweet natured</t>
  </si>
  <si>
    <t>Not fierce as expected</t>
  </si>
  <si>
    <t>Lion shows emotions - he's sad when he can't roar, and happy playing and making friends with mouse.</t>
  </si>
  <si>
    <t>Fox wants to eat Mouse - predator/prey relationship evident.</t>
  </si>
  <si>
    <t xml:space="preserve">Lion and mouse develop an unlikely friendship with Mouse who tries to help him get his roar back. Predatory/prey relationship between lion and mouse isn't evident, they become friends and help each other. </t>
  </si>
  <si>
    <t xml:space="preserve">Fox seems sneaky and wants to gobble up Mouse. </t>
  </si>
  <si>
    <t>Lion has lost his roar, and Patchwork Mouse helps him find it again. Mouse tries showing Lion how to roar, and roars big, but Lion can't do it. Mouse then tries some acrobatic movements like flips and does a big roar, Lion tries but still can't roar. Mouse hops in Lion's mouth and does a big roar so it seems like Lion is roaring, but Lion still can't roar and is sad. Lion laughs when Mouse is in his mouth roaring and the two become friends. Fox turns up and wants to gobble up Mouse. Lion finds his roar and roars loudly at Fox to chase/scare him away. All Lion needed was a reason to roar.</t>
  </si>
  <si>
    <t>Wander is a brown- orange bunny with white whiskers</t>
  </si>
  <si>
    <t xml:space="preserve">Points at things - like the sycamore seeds up in a tree. Blows dandelion seeds off of the flower. Helps squirrels clean out their hollow. </t>
  </si>
  <si>
    <t xml:space="preserve">Wanda's burrow is under a big tree. The woods they live in have trees that closely resemble trees - brown stump, green leaves, green grass, flowers (daisies and others), fallen over log, a pond where the ducks swim. </t>
  </si>
  <si>
    <t xml:space="preserve">Alien magics the dandelions to be big and float, and wanda floats down from the tree she's in on one. She's been helping the squirrels empty out their hollow from the dandelion seeds that are making them sneeze. </t>
  </si>
  <si>
    <t xml:space="preserve">woodland setting with trees, grass, shrubs. Wanda and Alien are on a dandelion hunt. Wanda asked her dad for a dandelion clock to tell the time - her dad only had one left. Wanda blue it once and said One Oclock. Alien blew it and all the little fluffs came off. Alien creates helicopters from the sycamore seads and they both fly off to a field that had dandelions. Wanda explains that it's the seeds that make the clocks. WAnda's dad needs lots of clocks to be able to tell tea time. Alien tries blowing the dandelion and all the seeds fly away and land in a squirrel's hole in a tree. Alien blows too hard. 3 squirrels come out and tell Wanda that they're filling up their home with seeds and it's making the squirrels sneeze. Alien sneezes and the bag flies away, alien goes to catch it, but the squirrels complain that wanda hasn't finished cleaning their home. Wanda stays and starts cleaning but the squirrels sneeze and her helicopter breaks. WAnda calls for alien but she's gone. a group of bunnies, arrive at the bottom, and Wanda tells them she needs Alien to get her down. One runs off to get Alien who's amusing some cows with the dandelions. Alien comes back with the bunny, and tells wanda to float down on the dandelions, and she makes them big and floating, so Wanda can come down. Then wanda remembers her dad needs the dandelions, and alien and wanda float home on a dandelion to her dad who is setting the table. Her mum asks where her brothers and sisters are and they float in on dandelions. </t>
  </si>
  <si>
    <t>Melody</t>
  </si>
  <si>
    <t>Panda</t>
  </si>
  <si>
    <t>Walks on hind legs like a human does, skips like a human would, does not move like a panda in this episode.</t>
  </si>
  <si>
    <t>Black and white panda bear. Green eyes</t>
  </si>
  <si>
    <t xml:space="preserve">Dressed in clothes - orange and purple hoodie, jumpsuit. There are holes in the hoodie for her ears. </t>
  </si>
  <si>
    <t xml:space="preserve">human-like behaviour like skipping, banging a stick like a drum to make music, reading a book, Sitting together and reading a book. </t>
  </si>
  <si>
    <t xml:space="preserve">Woodland setting, with trees, shrubs and things like logs. However all are shapes that are coloured in a cardboard like material. </t>
  </si>
  <si>
    <t xml:space="preserve">Melody gets a long well with the other bears. They laugh and play together looking for books with their sticks. Melody also finds a book searching stick for each of the bears and as they make a suggestion on how to use it, all bears play along and give it a go. </t>
  </si>
  <si>
    <t xml:space="preserve">Melody has a book searching stick (a plain stick) that she's using to look for books. The other bears think it's a great idea and Melody finds them a book searching stick each as well. They each take turns suggesting how to use the stick. Boomer suggests hitting the stick on things like a drum. Crystle says to tickle things like rocks, and trees, and shrubs. Scout gets a leaf on the end of hers and makes a flag, and all the others do the same. MElody's stick breaks and she gets very upset, and says she can't use her stick anymore, and she goes and sits on a log by herself. A book flies over to her and lands next to her. Crystle collects the book and they all sit down. It's called the no matter what friend. In it, there's an old dog lying down, and boy playing with his friends and with a ball. The dog looks old, and the boy goes over to it to talk. The story tells is narrated by another voice, not any of the bears. The bears hear about the dog who used to play with the boy when he was a baby, and the ball that the boy is using now once was the dogs, but he's old now. The boy throws the ball and waves to his friends and it looks like he's going to leave the dog, the bears are all worried for the dog that he'll be left behind. The boy then sits next to the dog and gives him a cuddle because the dog is his no matter what friend. All the bears enjoyed the book. After the book, Melody realises that even though her stick is broken, she can still play with it like drums. </t>
  </si>
  <si>
    <t>Shows ability to learn and think. Shows emotion - happy when they find the dipladocus.</t>
  </si>
  <si>
    <t xml:space="preserve">buddy is a trex and would likely be a predator to the pteranadons, and even the dipladocus, however he is friendly and polite around them, and happy to spend time with them. </t>
  </si>
  <si>
    <t>Friendly and polite to other dinosaurs even if they are prey-like dinosaurs that trex would normally prey on.</t>
  </si>
  <si>
    <t xml:space="preserve">Buddy and his pteranadon family explore and look for a dipladocus. Each find a different part and don't realise it. Buddy finds a tree stump which is really a diplodocus leg, don finds a hill that's it's back, tiny finds a log that's a tale, and shindy finds a snake that is the head and neck. They finally realise that they were looking at individual parts of the dipladocus - it's so big, and are very happy when they realise and meet the dipladocus. The dipladocus is very nice and pleased to meet them all. The pteranadons and buddy all ask the denise the dipladocus about whether she loves being up so high and being able to see everything. Denise explains she likes being down low, and doesn't go up high. The encourage her to try putting her head up high, she does and has a good time with her head nearly as high as the clouds. But realises she doesn't like it super high. </t>
  </si>
  <si>
    <t>Amy</t>
  </si>
  <si>
    <t xml:space="preserve">Speaks like a human. English. Well spoken, and a female voice. Easy to understand. </t>
  </si>
  <si>
    <t xml:space="preserve">Dressed in clothes - wears a blue dress, has two pink bows in her hair, and black shoes. has obvious eye brows that help show emotions. </t>
  </si>
  <si>
    <t xml:space="preserve">Lives with Morgan and Lulu, two other bears. Makes a map and miniature Cuddlestown board with blocks and craft items, with the bananas and the bears. </t>
  </si>
  <si>
    <t xml:space="preserve">Human-like setting, but a made up place - cuddlestown. This episode is set outside as as the bears and bananas search for the trickisaurus they explore the parklands - grass, trees, pathways. </t>
  </si>
  <si>
    <t>friendly, team player, wants to help</t>
  </si>
  <si>
    <t xml:space="preserve">Shows emotions - is very upset and frustrated when she finds her board has been broken. </t>
  </si>
  <si>
    <t xml:space="preserve">Amy gets along well with other animal characters including the other two bears and Topsy. Amy is honest and can have hard conversations explaining to Topsy that she would have been a little mad when she found out her board had been accidentally broken but would have forgiven her. </t>
  </si>
  <si>
    <t xml:space="preserve">Amy is good friends with the bananas and they enjoy each other's company. </t>
  </si>
  <si>
    <t xml:space="preserve">Charlie is a monkey that is smart and the bears and bananas go to him to help find the trickisaurus and set a trap. </t>
  </si>
  <si>
    <t xml:space="preserve">Amy builds a board of cuddlestown that the bears and bananas are admiring. They leave to try and find more blocks to complete it and so that all the characters can be included and be on the board. While gone topsy comes along and has a look at the board. She accidentally breaks it. When the teddys and bananas come back they ask Topsy if she broke the board, but Topsy doesn't own up to it, and says someone pushed her. The bananas and teddy ask who and Topsy makes up a story about not knowing and whoever it was, was really fast. The bananas and teddys ask Topsy about who it was and eventually with a few leading questions 'were you pushed?', 'did this happen', did that happen'etc Topsy tells them about the trickisaurus who did it. The bananas and ears get the help of Charlie to capture the trickisaurus. They set up a net, but Bernard comes along and all of them get caught in the net. Lulu has walked off, she doesn't believe that Topsy was pushed and is thinking about what could have happened. Lulu hears the others yelling for help, and she helps them down and they role down the hill in the net and when they're all out Amy and Lulu tell Topsy to tell them the truth and Topsy explains that she broke the board, she didn't mean to but she didnt want to get into trouble. Amy and Lulu explain that they would have been a little bit annoyed but would have forgiven her, and they would have preferred that to going on a hunt for a trickisaurus. </t>
  </si>
  <si>
    <t xml:space="preserve">Predator/prey relationship not evident. </t>
  </si>
  <si>
    <t xml:space="preserve">Carlton is an animated toy cat, that talks and is clockwork mouses assistant. Clockwork mouse only works/is animated when a key is in her. </t>
  </si>
  <si>
    <t xml:space="preserve">Noddy investigates the case of Clockwork mouses missing key. Carlton, a wheeled cat who is clockwork mouses assistant and chaffeur has taken the key because clockwork mouse is a terrible singer and he doesn't want her to embarrass herself. Noddy follows the trail to Fuse (bumpy stands up on Fuses table) and when he jumps off lands in some oil that makes him slide along the ground. Noddy also slips in the oil and goes sliding with bumpy. They then try the pirates and find that the pirates don't have the key, but were practising for the singing content. The visit smartysaurus, but end up coming across carlton who has the key and explains why he took it. Bumpy follows Noddy throughout the entire episode. </t>
  </si>
  <si>
    <t>Little fluffy read bird. white beack and feet, exaggerated eyes</t>
  </si>
  <si>
    <t xml:space="preserve">Little fluffy red bird. No clothes. No accessories, white feet/shoes, no legs. </t>
  </si>
  <si>
    <t xml:space="preserve">Cherry and Lemon collect rain drops in a flower, bird bath, and then Cherry's umbrella. Water flowers and they bloom. </t>
  </si>
  <si>
    <t xml:space="preserve">Friendly towards Lemon. Wants to help Lemon collect the rain. </t>
  </si>
  <si>
    <t>Helpful, childlike</t>
  </si>
  <si>
    <t xml:space="preserve">Shows emotions and thoughtfulness as she helps Lemon collect the rain. </t>
  </si>
  <si>
    <t xml:space="preserve">Environment - raining in one section but not over flowers (One large grey rain cloud and outside it, it isn't raining). The chicks jump on a cloud, float up into the air, and the water in the umbrella rains down like rain. </t>
  </si>
  <si>
    <t xml:space="preserve">The two chicks get along and are friendly with each other. They both suggest and try different ideas to collect the rain drops. Helpful and polite with each other.  </t>
  </si>
  <si>
    <t xml:space="preserve">Helping others. Cherry find Lemon standing under a rainy cloud and wants to help Lemon collect rain drops to water flowers. Cherry has an idea to collect the rain - to use her umbrella shaped plant. Both chicks are happy when the flowers are watered and bloom. </t>
  </si>
  <si>
    <t xml:space="preserve">End song and dance sums up the key message of the episode - things float and fly, Orange being there to please, don't be afraid and being prepared. </t>
  </si>
  <si>
    <t>Friendly with other animals in class. Giggles with cat when he rings the bell around her neck</t>
  </si>
  <si>
    <t xml:space="preserve">Shows emotions - happy, sad. Has connections with other animals - gigles with cat, giggles with dog after making a joke about something. Appears to think about things and consequences. </t>
  </si>
  <si>
    <t xml:space="preserve">Day care is set on a farm, however mimics a child's day care. A clock chimes when it's time to do something that mimics a kids day at school i.e. lunchtime, play time. </t>
  </si>
  <si>
    <t xml:space="preserve">Timmy is friendly with his nursery friends. They communicate and understand each other through their respective animal sounds. Timmy picks up two sticks and the other animal kids copy. Timmy plays games with other kids and they giggle as they play together.  At the end the cat is happy and kisses Timmy. Timmy giggles and is pleased. </t>
  </si>
  <si>
    <t xml:space="preserve">Helping friends. The animals walk to the Owls class (horticulture? Playing in the garden to make a scare crow). Timmy works with the Cat to put straw into bags. All the kids work on one part of the scare crow and it's put together by the owl teacher.  Cat is sad when she realises her bell is missing from her necklace. Timmy comforts her with an arm around her shoulders. Thinks, and has an idea to make her a new bell necklace, with musical instruments. Timmy comforts the cat again after trying a few different musical instruments. The cat and timmy hear bell-like sounds and get sad when they realise it's not the bell (scooter bell, spoon tapping a cup, wind chime). They find the bell in the scarecrow they made. The cat is happy and kisses Timmy. Timmy giggles and is pleased. </t>
  </si>
  <si>
    <t xml:space="preserve">Creates art with bushes. </t>
  </si>
  <si>
    <t xml:space="preserve">Shows emotions, and connections with others. She creates art of herself and lou out of bushes, and comes to show Lou, who praises her and Kiri seems to be happy and proud. </t>
  </si>
  <si>
    <t xml:space="preserve">Kiri is really good friends with Lou, they are kind to each other and understand and accept each other as they are. When Lou is annoyed about not being asked to share his log, kiri doesn't mind and takes him to look at her art. </t>
  </si>
  <si>
    <t xml:space="preserve">There are lots of other made-up creatures such as panya who looks like a turtle but has a big horn coming out of her head and a mouselike creature with big ears, and a big fish that can hop on land too, and a flamingo creature. Kiri gets along with them in a friendly way, her main friend is Lou, an elephant shaped creature. </t>
  </si>
  <si>
    <t xml:space="preserve">One of lou's friends sits on his log/space, without telling Lou or asking him, Lou says that it's ok at the start, but then gets annoyed because everyone knows he's a good sharer and thinks he should have been asked first. He's a good sharer but struggles with the emotions of not bieng asked and realises he might not be as good a sharer as he first thought. Kiri comes along and asks Lou to go with her to see something. When he does, Lou sees that Kiri made shrub art that looks like lou and kiri. Lou compliments Kiri on her art and she seems pleased. </t>
  </si>
  <si>
    <t>no natural background, white background with 3d props that appear depending on what episode is about.</t>
  </si>
  <si>
    <t xml:space="preserve">white background with 3d props that appear depending on what episode is about. </t>
  </si>
  <si>
    <t xml:space="preserve">Both elly and pato show emotions and ability to think and empathise with others.  They laugh and play together and when they have big feelings, get angry or frustrated, they easily move through the emotion and are quickly and easily forgiven.  </t>
  </si>
  <si>
    <t>Pounce</t>
  </si>
  <si>
    <t>Kangaroo</t>
  </si>
  <si>
    <t>Pounce thinks he is a lifeguard and acts like it, and Neville gets knocked into the water and Pounce jumps in to save him - they both then need rescueing and call/flag for help like humans would in a beach emergency situation</t>
  </si>
  <si>
    <t>Pounce and neville show emotions and thinking like a human especially when they need help and rescue. Pounce is pleased he gets to help Bondi on his rescue - admiration for Bondi</t>
  </si>
  <si>
    <t xml:space="preserve">Lifesaving drill in progress with Pounce in the ocean and Bondi saves him and they run through what to do in an emergency. Pounce thinks he is a lifeguard and acts like it, and Neville gets knocked into the water and Pounce jumps in to save him instead of calling Bondi. Then they both need to be saved, and learn again that Pounce will one day be a lifeguard but needs to call a lifeguard in an emergency.  Real beach setting - hot sand, character putting on sunscreen, ocean, sand, towels, etc. 
Neville and Gemma go out in blow up raft to see some whales, take photos on their phone. The whales underneath are talking ot each other about how hungry they are. The whales make a whirlpool, and Gemma and NEville get caught. Pounce sees and calls for Bondi. Bondi asks Pounce to go out with him on the rescue. Gemma and NEville both explain that they knew better but they weren't thinking and they shouldn't have gone so close to a hump back, and Pounce was praised for alerting a lifeguard this time. </t>
  </si>
  <si>
    <t xml:space="preserve">If there's a lifeguard nearby, alert them to any danger </t>
  </si>
  <si>
    <t xml:space="preserve">There are animal like settings throughout the episode, however they relate to the animal that the wonder gang is exploring - in this case the bush, for kangaroos. Quest is in her wheelchair in the animal's habitat . </t>
  </si>
  <si>
    <t>The quokkas are essentially assistants to the wonder gang, and help them answer the question that has been posed at the start of the episode. Quidget, quinton and quest gives facts about kangaroos being marsupials, and when they says their facts, at times they also relates it back to quokkas.</t>
  </si>
  <si>
    <t xml:space="preserve">The wonder gang explore how and why kangaroos hop. They learn facts about kangaroos like they are marsupials, like quokkas, use their tale to help them hop and balance, have big feet that are like big springs that help them bounce. They cut between each of the quokka's and quinton and quidget are making a keyboard for quest. quest is the quokka is a wheelchair. All of the quokkas are very happy and excited to share facts about themselves/quokkas and kangaroos. The show cuts away to live-action video of kangaroos hopping and moving in the bush/grassy areas, and the quokkas and wonder gang share the information they learn at home base - a spaceship type set up. At times the cut-aways go to the quokkas animated like cartoons as they explain things and in these situations, quidget and quinton are standing on their hind legs, and quest is in a wheel chair. </t>
  </si>
  <si>
    <t>Learning about kangaroos</t>
  </si>
  <si>
    <t>In Driftwood Bay Gull seems like a lesser character for example, all other animals can talk, Gull doesn't; all other animals receive a seaweed smoothy, Gull doesn't; the animals say hi and talk to Lily, but do not talk to Gull.</t>
  </si>
  <si>
    <t xml:space="preserve"> In real life,  Gull is a friend to Lily and she talks and includes him.</t>
  </si>
  <si>
    <t>Being healthy, exercising before having a treat (Sardine Sponge). Being honest, even if you really want something - Hairy Cow (Bull) and Lord Stag want the sardine sponge. They sneak in and take the sardine sponge while others are running. They hide in a row boat with the sponge - Cow suggests that it's stealing, lord stag says it isn't by stopping others from eating it and they were allowed to eat it later. Both realise they should put the sponge back and do so just before the others are back from their run. The others find out anyway, and Bull and Lord Stag need to own up.</t>
  </si>
  <si>
    <t xml:space="preserve">Being healthy. Being honest, even if you really want something. Gull wasn't the intended recipient of the lesson, not did he give the lesson. </t>
  </si>
  <si>
    <t xml:space="preserve">The Driftwood Bay animals start out as shapes on a picnic rug, then come to life, compared to Gull who is real. </t>
  </si>
  <si>
    <t xml:space="preserve">Why can't Gull talk? Patsy (another bird can). Does anyone talk to Gull in Driftwood Bay? </t>
  </si>
  <si>
    <t>Shows emotions - happiness when playing with Monty. Doesn't show ability to think, follows and plays with monty.</t>
  </si>
  <si>
    <t xml:space="preserve">Strong bond between Monty and Jimmy Jones - best friends. Monty doesn't play with other children, only Jimmy Jones. Jimmy Jones follows and goes with Monty on adventures in Monty's imagination. The family like Jimmy Jones. </t>
  </si>
  <si>
    <t>Post arrives and brings with it an invite to a festival selling all different types of food. Monty goes on a travel aventure in his imagination with Monty trying lots of different types of cultural foods like pasta in italy and sushi in japan,tacos in spain.  they also do cultural things like dancing in Spain, or meditating by a lake (presumably Japan). It's a magical kitchen that allows them to discover the world 1 dish at a time. Monty, Jimmy Jones and his family go to a diner and while the family sit at the table, Jimmy Jones sits on the floor next to their table as they eat.</t>
  </si>
  <si>
    <t xml:space="preserve">Participates in school activities - making the dragon that they'll be in the parade. Putting on red clothes for good luck. Walks in the parade as the head of the dragon. </t>
  </si>
  <si>
    <t xml:space="preserve">Shows emotions - happy when she finds out she'll have extra luck for wearing a red dress and a red scarf. Thoughtful when Susie Sheep is worried that she'll have too much luck and it's not fair - Peppa says she'll share the luck around. </t>
  </si>
  <si>
    <t xml:space="preserve">Peppa gets along with her animal friends at day care. Peppa is thoughtful and says she'll share her goodluck with Susie Sheep. All the animal children get along together even though they wouldn't normally all play together in real life. </t>
  </si>
  <si>
    <t xml:space="preserve">Peppa is at play group and they are learning about Chinese new year Playgroup is set up as a typical human playgroup with small tables and chairs for the children to do craft and activities together. They children are told about wearing read being good luck. Peppa has a red dress and red scarf and is told by the Gizelle teacher that she will have extra good luck. Susie Sheep doesn't think that's fair but Peppa says that she'll share any extra good luck with her. The children are making a cardboard paper dragon together. When the dragon is finished all the kids say 'horray. The kids then get to be the dragon, and bang on drums. Who gets to be the lion. Mr Bull gets to be the lion. The kids all have lots of fun and Peppa is the dragon's head. The parents are here to see the dragon dance - it's night time and there are stars in the sky. The bull presses abutton and the fireworks go off. HE nearly forgot them. Peppa says that this is the best chinese new year,  PEppa loves chinese new year. </t>
  </si>
  <si>
    <t xml:space="preserve">Does not speak or make any noise. Zindzi pretends to hear Big Ted 'What's that Big Ted? And then gives facts about camels. </t>
  </si>
  <si>
    <t xml:space="preserve">Camels featured in show, however no interaction between Big Ted and Animals. Couple of pretend photos taken by Zindzi and Big Ted. </t>
  </si>
  <si>
    <t>Zhindzi and Big Ted visit some Camels. Zhindzi hosts and carries Big Ted around talking to him and giving factual information about camels - big hump that stores water, and then at the end they take a pretend selfie together for their photo album.</t>
  </si>
  <si>
    <t>Educational show about animals - camels</t>
  </si>
  <si>
    <t xml:space="preserve">In this episode Bluey goes to the playground with her dad each morning. Bluey makes a friend, and pretend plays café with them, pretend making and selling cake, smoothies to her dad and her friend's dad. </t>
  </si>
  <si>
    <t xml:space="preserve">Human-like setting - a playground at the park with slides and other typical playground equipment. Bluey and her dad go from their human-like home (dinner table) to the playground. </t>
  </si>
  <si>
    <t xml:space="preserve">shows emotions and ability to think and imagine in a human-like way. Pretend play with her friend, and happiness when her friend is there, and then when her Dad asks her new friend and her dad over for breakfast. </t>
  </si>
  <si>
    <t xml:space="preserve">Bluey makes friends quickly, in a child-like way. Bluey and her new friend easily play the same pretend-play game of café at the playground. Bluey also has fun playing with her dad in amusing ways (making him a gross smoothie, or saying he doesn't have enough money to pay for the banana bread so they have to share). Hey new friend also likes Bluey, inviting her over to her place. </t>
  </si>
  <si>
    <t xml:space="preserve">Bluey and her dad go to the playground each morning and Bluey makes a friend - Winnie. Bluey and her new friend get their dad's to play café with them, and Bluey's dad and her new friend's dad become friends. Bluey wants to invite her new friend over straight away but her dad says to wait and that it takes a bit longer for adults to make friends. EAch day Bluey asks if her dad and her friends dad are friends yet. Bingo wakes early one day and interupts the pretend cafe play and Bandit goes to help Bingo play. He's disappointed, and you can see he wants to sit and play cafe with his new mate. Then the final day, the new friends are late, and Bluey and Bandit play cafe but it's not quite the same. They both go to head home and their new friends turn up. Bandit invites them for breakfast and Bluey is very happy. </t>
  </si>
  <si>
    <t xml:space="preserve">Making connections and friends can take a little longer for adults. </t>
  </si>
  <si>
    <t xml:space="preserve">fixes roof with a hammer when it's raining. Sleeps on hay bale like a bed with a blanket. </t>
  </si>
  <si>
    <t>shaun fixes the shed roof which means the farmer doesn't need to.</t>
  </si>
  <si>
    <t>There's a farmer, farm dog, pet cat and the sheep and farm animals. The dog and cat are inside with the farmer, the sheep and farm animals outside. The pig are pretty gross in this episode</t>
  </si>
  <si>
    <t xml:space="preserve">It's raining and Shaun is trying to go to sleep in a barn with the other sheep. He's set up a blankent and pillow on a bale of hay and just as he lies down there's a drip and he notices a hole in the roof. Shaun hops up on the rof to fix it with a hammer and board and he makes a bigger hole. The farmer suggests to the dog that he move the sheep so he can fix the barn. The dog tries the pig house, the pigs are pretty gross - brushing their teeth with mud, and fluffing all the time. The sheep wriggle to get out and away, and pigs don't appear to realise what the problem is. With all the wriggling and boofing, the shelter that the pigs and sheep are squished into falls apart. The sheep then run to the next shelter but the pigs race them, then Shaun smacks one of the pigs in the face with a pillow and a pillow fight starts. The dog comes running to break it up. Then shaun calls the sheep away (two were about to pillow hit a pig laying on it's back trying to stop them), and uses the tin from the pigs sheter to fix the barn. The dog blows his whistle to try to stop the sheep and pigs fighting. Shaun after fixing the barn, comes over and blows the whisten and stops the fighting. The farmer then has a ladder and material to fix the barn, but then realises it's already fixed. The pigs however are getting wet because Shaun as cut tin from their shelter out to fix his, the pigs aren't happy and get umbrellas out. The sheep and dog watch nice and dry from inside their barn. The dog has a cup of tea while watching. </t>
  </si>
  <si>
    <t>nut focussed, collects nuts.</t>
  </si>
  <si>
    <t>admires his moustache</t>
  </si>
  <si>
    <t xml:space="preserve">Chips and digby are friends and chips doesn't mind having hair because of a spell that digby has arranged. </t>
  </si>
  <si>
    <t xml:space="preserve">Chips climbs trees like squirrels do, round the tree an dhops along. Some human-like gestures like pointing fingres like a gun. In this episode, doug dragon has a moustache. Digby wants to grown one too. Can't though. Needs to find another way to look as cool as Douggie. Fizzy casts a hairy faces spell. But digby has no hair. Fizzy has a beard. Chips has a huge brown moustache - that he loves. Mouse has red goaty and troll even has a green beard. Worm has a blue beard. Beards look like they're alive - they're anthropomorphised. Chips moustache messes up his nuts in his tree. He yells out 'stop that's my dinner'. Making the hair laugh breaks the spell. Digby puts fake hair that makes the hair laugh. Douggie comes back  and tells him that it was a fake moustache  and he wanted digby to think he was cool. Chips wants to borrow the moustache for the nut ball - Suzanne is coming. </t>
  </si>
  <si>
    <t>Dog (name unknown)</t>
  </si>
  <si>
    <t>dog</t>
  </si>
  <si>
    <t xml:space="preserve">Moves like a dog, on all four legs. Sits and scratches his neck like a dog. </t>
  </si>
  <si>
    <t>Not human-like</t>
  </si>
  <si>
    <t xml:space="preserve">growls and barks like a dog. Pants like a dog. </t>
  </si>
  <si>
    <t>No human-like communication</t>
  </si>
  <si>
    <t>little brown dog with floppy brown ears and a couple of brown spots/patches on his back</t>
  </si>
  <si>
    <t>no clothes</t>
  </si>
  <si>
    <t xml:space="preserve">dog-like, gets excited for treats, sits when told before a treat. Scratches his neck when a tie is put on it, chases a toy, chases and barks at a squirrel. </t>
  </si>
  <si>
    <t xml:space="preserve">Setting is typical for a pet-dog. The girl is building a dog house for the dog, then ends up building a side car/seat for the dog when she's on her scooter. </t>
  </si>
  <si>
    <t xml:space="preserve">the dog lives in the girls house, surburban setting, typical human house. Front yard. Street outside with foot path. </t>
  </si>
  <si>
    <t>man's best friend</t>
  </si>
  <si>
    <t>Best Friend</t>
  </si>
  <si>
    <t xml:space="preserve">Depicted as a sentient pet, cares for its owner and gets lead for her when she's frustrated to go for a walk. Not depicted with human-like sentience. </t>
  </si>
  <si>
    <t xml:space="preserve">Human-like realistic setting of surburbia and home that dog could live in as a pet. </t>
  </si>
  <si>
    <t xml:space="preserve">the dog behaves as a pet following his human owner, going on a walk with her, sitting with her, and trying out the beds that the girl makes. </t>
  </si>
  <si>
    <t>Dog chases squirrel, sniffs another dog's bum</t>
  </si>
  <si>
    <t>No human-like relationship with other animals.</t>
  </si>
  <si>
    <t>Dog is a pet in a human family environment/setting</t>
  </si>
  <si>
    <t xml:space="preserve">Girl and dog are best friends. The girl sets out to build a dog house that is magnificent. The girl has her heart set on building a magnificent dog house. The first time, the dog accidentally knocks it down when chasing a squirrel. She's worried for the dog as the house crashes down on him. The girl then tries again with new pieces. The dog wants the girl to throw his toy for him, and gets a fright when the neighbour starts the blower. The girl sets up a musical dog hose with a round bucket and a windchime with spoons on it. The girl asks the neighbour to blow the dog house to get the chimes going. The dog starts howling, and the dog does't like it. He looks scared and worreid about going in. He whines a littel bit and runs away scared;and hides behind the girl. The girl doesn't understand. But then things she an make a magnificent dog house. Making stuff is hard. The mum offers to help but the girl says 'thanks mum, but I've already go an assistant.'The girl takes the dogs cushion from his chair inside and puts it in his new dog house. The dog drags it back out again and puts it on the ground next to the front stares. The girl throws away the windchimes and starts again. The dog wees on the cart like dogs do. Then the girl gets a bad feeling, then a couple more, then some more, then she hurts her finger, the pain hurts her thumb, her face goes all red, she gets cranky, then says 'i'm not good at this, I quit'. her assistant suggests a walk (gets a lead and brings it over).  The dog on the walk sees another dog and the both sniff each others butt. The girl starts to feel different on the walk. Bit by bit, the mad gets pushed out of her head. when she's back from her walk, the bad feelings return, but she also sees things she likes and the bad feelings start to go away. The girl then knows what to make - she adds a crate to the side of her scooter so that the dog can go with her everywhere. </t>
  </si>
  <si>
    <t xml:space="preserve">family </t>
  </si>
  <si>
    <t>caring for your pet</t>
  </si>
  <si>
    <t>Exercises with his friends in the exercise class. Does so in a human-like way</t>
  </si>
  <si>
    <t xml:space="preserve">Shows ability to think and feel like a human would. He is caring and helpful towards his friends, gets pleasure out of helping others, friendly and optimistic, and happy. He also shows frustration at times when things don't go his way or if he wants something to go a different way like when his sister is watching him and he wants to do something that she says no to. In this episode he is excited about the exercises but then seems bored when they go too slow and differently to what he was expecting. </t>
  </si>
  <si>
    <t xml:space="preserve">Blend of human and bee settings - with human furnishings and places like the café, and playground, but there's lots of green grass, flowers, it's almost like the setting someone's slightly overgrown back yard or field. The fitness class is run in a classroom setting with whiteboard that the dr beetle draws on to teach. </t>
  </si>
  <si>
    <t xml:space="preserve">The town dr puts together a new exercise program for the bees, and finds that he in fact is not fit. He's running health education program - fitness classes. In the lesson the dr gets worn out. Class held in a classroom setting, Dr moves from exercising to teaching via the whiteboard and it's boring. Barnabee wants to stay and check on Dr Beetle. but says it's for checking for homework. Jasper calls barnabee boring. Dr Beetle says he's just luke Barnabee. barnabee wants to help Dr get fit so he can run the class. Barnabee wants to show ppl how fun and different he and Dr Beetle can be. Dr Beetle is fit and runs class again with his new fitness assistant (barnabee). Class lesson is be fit and keep fit. </t>
  </si>
  <si>
    <t>Behaves like a human as he leads the octonauts - giving orders, operating the pod. In this episode he steers the octopod through unstable waters and obstacles such as whales.</t>
  </si>
  <si>
    <t xml:space="preserve">no predator/prey relationship - the fish are given fish biscuits, but do chase other fish - the lion fish chasing the sardines. </t>
  </si>
  <si>
    <t xml:space="preserve">Lionfish have been spotted in a coral reef. They will overpopulate and take over the coral reef, so the octonauts need to get them home. While being careful of their spikes. Tunip (vegimal) prepares the fish biscuits. Captain says to Lily and Loui the lion fish 'right now we're here, we've gotta get you to the pacific ocean.  It will be a long trip but I promise to get you home'. Octonauts let's do this. Water gets a bit wild and Kwasi reports it to Captain. CAptain orders DAshi to activate steering. The lion fish break out of their area and it causes the octopod to be unstable and all the fish tanks are flooded. Everyone needs to find the lionfish before they eat the other fish such as sardines, zebra fish and even tunip. Captain must steer through jelly fish, and a pod of whales while the crew close the hatch and catch the lion fish. Loui stings kwasi when he catches lily. Kwasi catches the lion fish and the captain stable-lises  the octopod and get the fish home. Noone seems worried about the mayhem the lion fish caused. </t>
  </si>
  <si>
    <t>lionfish</t>
  </si>
  <si>
    <t xml:space="preserve">In this episode Duggee is bird wataching using binoculars. He shows the squirrels how to bird watch. As they find birds, at one point Duggee sneezes and blows his nose on a hanky. </t>
  </si>
  <si>
    <t>The bird watching takes place outside in a green grassy area. Birds are in the trees, then chickens in the grass with a coup, an onstrich in the grass that runs and hides behind a hill, and then birds building a nest in a tree.</t>
  </si>
  <si>
    <t xml:space="preserve">Episodes starts with the squirrels in a classroom like setting with different tables, and stations with things like blocks and chairs. </t>
  </si>
  <si>
    <t xml:space="preserve">Shows emotion and ability to think - has ideas and when he does holds a finger up in the air and will bark to communicate, the narrator then translates. </t>
  </si>
  <si>
    <t xml:space="preserve">There are two birds that kiss as Duggee watches them. Two birds also get angry when Duggee sneezes and the next gets ruined. The chicken lays an egg when scared by Rolly making a loud noise. </t>
  </si>
  <si>
    <t xml:space="preserve">Duggee intently watches the birds with his binocular like humans would. The last 2 birds get angry when Duggee sneezes and their nest gets ruined, but Duggee offers to make a new nest with the squirrels. The birds really like their new nest and have a cup of tea in it. </t>
  </si>
  <si>
    <t xml:space="preserve">Duggee is bird watching and takes the squirrels bird watching so they can get their bird watching badge. They are told to be very quiet so they don't scare the birds but each time they find a bird (chicken, ostrich, then two birds in a tree). After sneezing and scaring the last two birds who break they're nest Duggee offers to make a new nest with the squirrels. The squirrels make a nest and the two birds are happy again. The squirrels have earned their badge. </t>
  </si>
  <si>
    <t>helping others</t>
  </si>
  <si>
    <t>Mouse</t>
  </si>
  <si>
    <t xml:space="preserve">Walks and runs on hind legs like a human. Rides Dragon like a human would ride a horse. </t>
  </si>
  <si>
    <t xml:space="preserve">Speaks in English like a human. Young female voice. Well spoken, easy to understand. </t>
  </si>
  <si>
    <t>Grey mouse, quite thin, long black tail</t>
  </si>
  <si>
    <t>dressed in silver/grey  knight's armour</t>
  </si>
  <si>
    <t>No obvious species-like behaviour</t>
  </si>
  <si>
    <t xml:space="preserve">Behaves like a human. Goes to a fair with dragon. Buys a sword. Holds and wields the sword in a human-like way. </t>
  </si>
  <si>
    <t xml:space="preserve">Castle setting. Country fair with stalls and games and lots of charactesr - no humans, mice, dogs, dragon, a bird like human knight. When on hunt for inventor, came across the magician in his home/work area - had a big cauldron over a fire, olden day style bridge that the inventor is stuck on. English country side style background. </t>
  </si>
  <si>
    <t xml:space="preserve">Impulsive, greedy, has a temper, </t>
  </si>
  <si>
    <t>Misguided, and bossy Leader</t>
  </si>
  <si>
    <t xml:space="preserve">Shows emotion - mainly anger, at the sword, the inventor, the new invention handle that doesn't work. </t>
  </si>
  <si>
    <t xml:space="preserve">Fantastical elements like the Dragon who is Sir Mouse's best friend, a dog who is a magician. There is a mouse who is a King and Prince living in a castle. The Magician can perform magic. The setting is similar to an olden-day fairytale castle story but some elements are different - the dragon is friendly, the magician/wizard is a dog. </t>
  </si>
  <si>
    <t>No human</t>
  </si>
  <si>
    <t xml:space="preserve">Mouse interacts with other mice, and a dog (who's a magician). No predatory/prey like relationship between dog and mouse.  </t>
  </si>
  <si>
    <t xml:space="preserve">Friendly relationship with the King and Prince who are both mice. Quickly accepts the King's mission to find the inventor, however also had a personal motive to do so. Didn't seem like an overly friendly relationship, more neutral. Didn't want to help the inventor, even though he was in trouble and stuck on the bridge - also didn't want Dragon to help him. </t>
  </si>
  <si>
    <t xml:space="preserve">Dragon and Sir Mouse have a bond. But seems like the niceness comes from Dragon who is more like an adult in the relationship - reminding Sir Mouse that she needs armour oil, don't wear out the smart sword it might break. Sir Mouse seems a bit like a spoilt child when compared to the dragon - when the dragon suggests going to find the inventor, the mouse says no, I have a better idea, but then suggests the same idea. </t>
  </si>
  <si>
    <t xml:space="preserve">The mouse is a bit of a brat. Thinks she's better than the dragon, the dragon is nice to the inventor, even when everyone else is mad at him. 
Animal and Animal dynamic, no family dynamic, friendship dynamic between Sir Mouse and Dragon. Sir Mouse is a girl. </t>
  </si>
  <si>
    <t xml:space="preserve">Sir Mouse is a female not male. Although she can best any man, she has a temper that can go off with a bang. Sir Mouse and Dragon are at the fair, goes to a sword stall to get armour oil (Dragon reminded her she needed to save some money to be able to get her armour oil). The sword she buys is a smart sword, it can do cool tricks, it's a prototype and Dragon reminds her again about her armour oil that she needs. All the mice and dogs (magician), charactesr goes to the stall to get smart devices, one gets a reading device, and other gadgets that help them work faster/smarter. Sir Mouse is playing with her smart sword, and dragon asks her to play a game of chess, mouse is vusy practising for a sword fight. The sword says 'great defense', ámazing technique'. and Dragon asks if Sir Mouse wants her to watch. Mouse doesn't want her too. Dragon says to not wear it out, it might break. Dragon suggests going ot the market ot the inventor to see if he can fix it. Mouse says 'no no no, I have a better idea, we'll go to the inventor to see if her can fix it''. Dragon says great idea. The inventor has left, he sold all his inventions. The King's also there looking for the inventor because he doesn't know how to use his new gadget. Sets a mission for Sir Mouse to find the inventor. They accept the mission, and on their way stop by the Magician, who's having trouble with his self stiring spoon, the Magician isn't happy because he shouldn't have left his magic to the spoon. The Magician joins Sir Mouse and Dragon to find the inventor. Prince is also having trouble with his book reading gadget - it's going too fast. Prince joins Sir Mouse to find the inventor. Sir Mouse finds the inventor and says ínventor, we have a bone to pick with you... they all start complaining and telling the inventor what's wrong with his stuff. The dragon helps the inventor, and Sir Mouse questions her - wait you're going to help him (he's stuck on a bridge). When dragon helps, the bridge breaks, and the inventor gets saved. The inventor wants his inventions back, and thinks of something to invent to save dragon. The inventor can't push the lever to get his new inventino working, Sir mouse helps and gets really angry and goes all red and then there is a bang and a puff of smoke and the lever gets pulled. Everyone is back at the stall, and they check in wiht the inventor again, the inventor asks sir mouse if he can interest sir mouse in the latest smart sword, she says no thanks, I'm only here for some armour oil. </t>
  </si>
  <si>
    <t xml:space="preserve">The latest toy/tech isn't always the best. 
There may be another version of the same story. </t>
  </si>
  <si>
    <t xml:space="preserve">Sir Mouse is a female not male. Although she can best any man, she has a temper that can go off with a bang. </t>
  </si>
  <si>
    <t xml:space="preserve">Human-like setting - episode starts with Dog in a bookshop, then  moves to the woods where the fairytale is set. </t>
  </si>
  <si>
    <t>Dog is very human-like - he's calm, thinks and problem solves. He's very friendly with others. He's responsible</t>
  </si>
  <si>
    <t xml:space="preserve">Shows emotions - smiles when talks and when he meets new people like Little Red Riding hood. Is friendly to the big bad wolf even though the wolf is trying to eat him. </t>
  </si>
  <si>
    <t xml:space="preserve">Dog and Pug go into an imaginary world - the book's setting - in this episode this is the woods where Little Red Riding Hood lives. </t>
  </si>
  <si>
    <t>not a typical pet or domestic relationship with little red riding hood</t>
  </si>
  <si>
    <t xml:space="preserve">Dog and Pug meet Little Red Riding hood who thinking they are related to the Big Bad Wolf. They let her know that they aren't and they will help her confuse the Big Bad Wolf so that she can hide. Friendly relationship, and Dog shows willingness to help Red Riding Hood make it to her Gma with the pizza. </t>
  </si>
  <si>
    <t xml:space="preserve">Dog gets along with other animals including the Big Bad Wolf. He's compassionate and doesn't want anyone to get hurt. In the episode he directs the wolf to the pigs home to huff and puff to wear him out. </t>
  </si>
  <si>
    <t xml:space="preserve">Big Bad Wolf. </t>
  </si>
  <si>
    <t xml:space="preserve">Dog chooses a fairytale book to read while Pug's soup cools. Thnks he's going into Goldilocks story but it ends up being Little Red Riding Hood. Dog and Pug offer to confuse the big bad wolf for Red Riding Hood and when the wolf works out that it's dog and pug he decides he likes Hot Dogs and starts chasing them. Dog suggests they point the wolf to the 3 little pigs for pigs in a blanket, the wolf then goes to huff and puff the house down. Dog tells Pug he'll tell the pigs what happens in their story so they don't get blown away and eaten. In the end the wolf wears himself out and Red Riding Hood gets her pizza to her gma and the wolf ends up ordering his own pizza. </t>
  </si>
  <si>
    <t xml:space="preserve">Attends day care with her animal friends. Welcomes Emily Elephant to class and plays games with her like building blocks, and making animal noises the loudest in the play ground. </t>
  </si>
  <si>
    <t xml:space="preserve">Setting for the episode is human-like. Set in a daycare classroom and then outside in a play ground. Peppa even gets dropped off by her parents in a red car.All the houses and places are on hills. </t>
  </si>
  <si>
    <t xml:space="preserve">Shows emotions - happy about making a new friend, laughs with her friends. </t>
  </si>
  <si>
    <t xml:space="preserve">Peppa and her friends get along and play together. They had a game to see who could make the loudest sound and they each made their respective animal sounds. Peppa was friendly and nice in this episode. </t>
  </si>
  <si>
    <t xml:space="preserve">Peppa's favourite game is playing and jumping in muddy puddles, which is also Emily's favourite game. Madame Gizelle comes and joins in jumping in muddy puddles. </t>
  </si>
  <si>
    <t xml:space="preserve">There is a new student at Peppa Play Group - Emily Elephant. Peppa shoes Emily her coat rack, and all the kids want to play with Emily and play blocks inside. Then a bell rings and the kids go outside to play. They all have at making a loud sound, then Peppa jumps in muddy puddles with Emily. Pappa asks Emily to tell everyone who her favourite friend is, and Emily says everyone's name. </t>
  </si>
  <si>
    <t xml:space="preserve">In this episode Bluey goes on a car ride to the dump with her dad and Bingo. Bluey asks constant questions on the way to the dump. </t>
  </si>
  <si>
    <t xml:space="preserve">human-like setting - bluey's family car and then dump. Also stop at the fuel station for fuel. </t>
  </si>
  <si>
    <t>shows emotions and ability to think. Gets upset when she realises her dad is throwing out her drawings. Happy playing games with her sister and dad</t>
  </si>
  <si>
    <t xml:space="preserve">Bluey has a fun and carefree relationship with her dad. She can play with him and have serious conversations with her dad. Bluey and her sister have fun in the car with games they know where and presumeably play fairly often as they are requesting specific games. The dad jokes with Bluey and at the end when Bluey becomes upset when he's throwing out her pictures, her Dad gets serious and explains that he was being silly but he'll stop and they have a proper conversation about why he was going to recycle the pictures. Dad values Bluey's feelings and shows this by agreeing not to throw them away if Bluey wants to keep them. </t>
  </si>
  <si>
    <t xml:space="preserve">Dad takes Bluey and Bingo to the dump to dump 'just some stuff'. Bluey asks her dad if he knows everything 'Yep'. Bluey keeps asking questions like:  Can I drive, no; why not, can't reach the pedals; what if Bingo does the pedals; then the police will pull you over and you'll have to pay $100 dollar bucks; But they won't catch us... makes up scenario involving butlers from the queen. What's that on the side of the bus, an ad for a superhero movie; is that one a goodie or baddie... ; why'd you beep that person, because he's a bad driver; are you a bad driver, no I'm the best. Once at the dump, the Dad is dumping Bluey's drawings. Bluey and Bingo see, and get upset and ask why. Dad says that Bluey does a lot of drawings. Puts the drawings back in the boot. bluey tells her dad that he's not the best. He then admits that he's not, and that he was being silly. He explains that he was recycling them so that they could become new paper for someone else to drawer on. Bluey eventually says that he can throw her picture in the recycling, then on the way home they go through the car wash (hairy monster attack), and Dad spots a pink car to complete Bingo's car rainbow and they tell him that he is the Best Dad in the world. </t>
  </si>
  <si>
    <t>Listens to ghost stories in Jonathan and Judy's tree house. Gets scared of monsters. Goes on a monster hunt with Mrs Bird.</t>
  </si>
  <si>
    <t>Curious, and child-like in his fear of monsters</t>
  </si>
  <si>
    <t xml:space="preserve">Shows emotions - inquisitive, has the ability to think and offer suggestions, and wants to help others. He's happy and relieved to learn that monsters aren't real, and appreciates what Mrs Bird has done to make him feel comfortable about going to bed.  </t>
  </si>
  <si>
    <t xml:space="preserve">Mrs Bird is kind to Paddington and helps him realise that monsters aren't real and that even if they were there's no need to be scared of them. </t>
  </si>
  <si>
    <t xml:space="preserve">no predator/prey relationship evident between bear and mouse. </t>
  </si>
  <si>
    <t xml:space="preserve">Paddington comes across a mouse in this episode and he is kind to it. He offers the mouse his sandwhich at the end of the episode. </t>
  </si>
  <si>
    <t xml:space="preserve">Family - mum, dad, jonathon and Judy, and Paddington. Paddington is writing home to his aunt. </t>
  </si>
  <si>
    <t xml:space="preserve">Judy is telling scary stories in the tree house about a monster. Paddington didn't know what a monster was, and becomes scared when he hears about it. There's no mention of monsters in the 'Young Bears Guide to London'. Paddington starts interpretting things are scary, his tummy rumbling sounds like a monster grumbling, a jar screeching sounds like a monster;. Paddington thinks there's a monster in his room, and even though Judy tells him she made it all up, he's still scared. Padding goes looking for the monster with his magnifying glass, and Mrs Bird seems him and tells him that monsters really are real, but she's the best monster hunter in the world. She's caught the Lochness monster, gaveher advice on hiding and then set her free. Mrs Bird and Paddington go on a monster hunt and Mrs Bird explains that monsters are afraid of feathers which is what most blankets are made of, so cosy up in a blanket keeps them at bay. Mosters are also afraid of the dark and want to keep things are bright as possible. Mosters hate milk so best thing to do is have some before bed. Paddington starts to realise that monsters aren't scary. He also realises that Mrs Bird was making it up and doing so to help him not be scared of monsters. </t>
  </si>
  <si>
    <t xml:space="preserve">Monsters aren't that scary. </t>
  </si>
  <si>
    <t>Does human-like things, in this episode riding his carrot shaped scooter, rides the go cart that girfaffe built, races giraffe in the go cart, draws a picture of his adventure</t>
  </si>
  <si>
    <t xml:space="preserve">Blend of animal like and human like setting. Set in the savannah, yeloow hilly background, green, pink and yellow rock and tree like shapes in the background. </t>
  </si>
  <si>
    <t xml:space="preserve">Lives with her family in a big van. Play outside the van. </t>
  </si>
  <si>
    <t xml:space="preserve">Polite, brave, plays a child-like elder brother role wanting to play and have fun and look after his sister (in this episode Boo can't reach the pedals so Bop says she can steer and he'll pedal in the back). </t>
  </si>
  <si>
    <t xml:space="preserve">Shows emotions - is frustrated when butterflies slow his race down and wants to have another turn but lets his sister have a turn. </t>
  </si>
  <si>
    <t xml:space="preserve">Bop is competitive in a friendly way with giraffe. When racing in the go cart, Bop comes across some butterflies that slow him down, and Giraffe ends up winning the race. Bop gets annoyed and wants to have another turn, but his sister wants a turn, so Bop lets Boo have a turn. </t>
  </si>
  <si>
    <t>giraffe and rabbits</t>
  </si>
  <si>
    <t xml:space="preserve">Older brother, look after your sister stereotype. Dad bunny towards the end has 4 baby bunnies strapped to his chest. </t>
  </si>
  <si>
    <t xml:space="preserve">Brave bunnies are on tour in the savannah. Giraffe and his dad have made some scooters for them to race. While Giraffe's dad checks out the bunny van with Bop's dad, Bop, Boo and Giraffe have some scooter races. Both Bop and Boo want to race in the front and drive, so they decide to have turns. Bop races first and almost wins except he comes across some butterflies. The butterflies slow him down and Giraffe ends up winning. Bop is frustrated  'oh carrotsticks, those butterflies got in the way'. He wants another turn but Boo says no as it's her turn. When boo tries to drive, she can't reach the pedals, so Bop says she can steer while he pedals. They almost win but hit a rock and the go cart stops working. Giraffe wins again but says that it was so close that it was a tie. Ends with the three friends singing best bunny friends on the stage. </t>
  </si>
  <si>
    <t xml:space="preserve">Lives with Amy and Lulu, two other bears. Goes to the shop to buy some groceries. Wants to buy the Super Bear Comic but doesn't have honey cakes to trade for it. </t>
  </si>
  <si>
    <t xml:space="preserve">Human-like setting, but a made up place - cuddlestown -Morgan visits Rat's shop, which mims a human shop with products, a register, and front porch. Morgan's house is like a human house with a couch, bed, front door. </t>
  </si>
  <si>
    <t>Friendly character, honest and hard working, wants the super bear book, but doesn't have the honey cakes for it, so looks for a job to earn the honey cakes</t>
  </si>
  <si>
    <t xml:space="preserve">Shows emotions - sad that he can't get the superbear book, happy when the bananas offer to help find him a job, worried when he realises all the jobs need to be done in one day.Morgan also gets sad when the jet packs blow up and he can't fly like superbear anymore, but then becomes happy again when he thinks about how fun it was.  </t>
  </si>
  <si>
    <t xml:space="preserve">Morgan is at Rat's shop buying groceries. Rat know exactly what Morgan is going to order, oranges and toothpaste, which surprises Morgan. Bernard, Charlie, Topsy and Pedro all get cranky at Morgan for doing poor work, but Morgan doesn't know what's going on because the bananas are the ones who did the work. Morgan puts it right again with the Bananas and fixes everything. </t>
  </si>
  <si>
    <t xml:space="preserve">Morgan is good friends with the bananas and they each help each other - the bananas help morgan find a job, then help him complete all the jobs, then morgan helps them fix the poor work they did. </t>
  </si>
  <si>
    <t xml:space="preserve">Charlie is a monkey that wears a lab coat and works as a scientist in a lab. For some reason, Charlie makes monkey noises when he talks (he talks like a human), but the other animals don't seem to make any animal noises when they talk.  Pedro is a pig that is a farmer in a pig-like sty area. </t>
  </si>
  <si>
    <t xml:space="preserve">Morgan wants to buy the latest super bear comic from Rat's shop, but when he gets his oranges, and toothpaste he also wants flour but Rat is out, so Morgan can't make the honey cakes needed to buy it. Morgan needs a job, and the bananas help him find one. all the characters need some help - Rat needs his shop cleaned, Pedro needs new mud made, Charlie needs some things recycled in his lab, Topsy needs a tadpole pond dug out in her yard and Bernard needs his front door painted, and the Morgan needs to weed his yard. The bananas tell Morgan all the jobs need to be done in a day, and for Morgan to set his alarm nice and early. Morgan sleeps in accidentally, and the bananas help him with all the jobs, but do a bad job because they're rushing. All the characters get cranky at Morgan who doesn't know why since he didn't do the work. the bananas own up for not doing thing properly, and then Morgan helps them fix things with some jet packs Charlie made. </t>
  </si>
  <si>
    <t>Walks around with Little Field Mouse checking in on animals to see if they are cold and need a winter coat (a moss trimming)</t>
  </si>
  <si>
    <t xml:space="preserve">Little and Big Nutbrown Hare love it each other and show affection through hugs and saying nice things to each other (not typical hare relationship of familiarity).  Character goes on adventures/has a best friend who is a mouse - Little Field Mouse. While both are prey animals, hares and mice don't typically choose to play together and go on adventues together. </t>
  </si>
  <si>
    <t xml:space="preserve">It's a snowy winters morning, and LNH can't feel the snowflakes on his fur, he has a winters coat that grew during autumn. It's how hares feel warm in the winter. Some facts about hares are worked into the plot (like growing a winter coat). Little Field Mouse geew a winters coat too. Big Nutbrown Hare explains that all animals with fur do. LNBH wonders about animals without fur and whether they get cold like butterflies. With LFM, LNBH gathers up some moss to help keep butterflies warm. But they can't find any. They find fox - fox tells them the butterflies have flown away to somewhere warmer. LNBH wonders about birds and how they keep warm, so they go visit Little White Owl. Owl wings are nice and thick and warm. LNBH and LFM go to find fish to keep them warm, and learn that fish swim deep, and that otters have their own winter coat. They go back to BNBH who uses the moss as a picnic rug, it's his turn to think of LNBH, who'd been thinking of everyone else all day. </t>
  </si>
  <si>
    <t xml:space="preserve">Animals are good at keeping warm. Thinking of others. </t>
  </si>
  <si>
    <t xml:space="preserve">Dances like a human tapping his feet, standing on hind legs with baby jake throughout the episode. Moves in a fantastical way - ears spin and help him to float/fly. </t>
  </si>
  <si>
    <t xml:space="preserve">Bounces on a pogo stick. Has ears that spin and allow him to fly in the sky. Dances with Baby Jake tapping his feet and bopping to the Baby Jake song. </t>
  </si>
  <si>
    <t xml:space="preserve">Countryside adventure but distorted with spinning sunflowers. he environment and habitat is very fantastical and unrealistic - there is a rocket ship in the field at the start, most things are exaggerated  such as the spinning sunflowers. </t>
  </si>
  <si>
    <t>Baby Jake has a spinning hat that flies away, he goes on an adventure to catch it again. Comes across Nibbles the Rabbit bouncing on a pogo stick. Nibbles laughs creepily and follows baby jake as he tries to catch his hat. Nibbles has spinning ears and is able to fly through the sky, and Jake holds onto his leg to catch his had. Sydney the monkey, and pengy quin fly in on spinning sunflowers.</t>
  </si>
  <si>
    <t xml:space="preserve">has a go on the skateboard. </t>
  </si>
  <si>
    <t xml:space="preserve">park like setting lots of green and blue skies. </t>
  </si>
  <si>
    <t xml:space="preserve">Shows emotion and ability to think. Encouraging and reassuring. </t>
  </si>
  <si>
    <t xml:space="preserve">Boris made Dan a skateboard. Dan has a go on it but falls off, and Miffy reassures him when he falls on - well done dan, have another go, you can do it, I've got you. Melanie Bunny has a go on the skateboard and she's really good. Miffy has a go and she's good too. Dan thinks he won't be any good. Snuffy dog (Miffy's pet dog) who acts like a dog barks and rides the scateboard. and dan gives it another go saying if Snuffy can do it, so can I. Dan has another go. but he has an accident that breaks the scateboard. Boris turns the scateboard into a scooter. </t>
  </si>
  <si>
    <t xml:space="preserve">The animals do what pablo does and go where he goes. So they talk to the letters in the post box. They talk to each other and explain things to Pablo, or help him explain how he's feeling. </t>
  </si>
  <si>
    <t xml:space="preserve">human-like setting - live action, that then moves into animation with Pablo  depicting his imagination. In this episode Pablo and his animal friends go to a post box and talk to envelopes and letters learning about the post. </t>
  </si>
  <si>
    <t xml:space="preserve">when Pablo (human) encounters a problem, the setting changes into his imagination where his hand drawn animal friends help him work through the problem or question he has. Items are anthropomorphised - not just animals i.e. the letters in the post talk. The depictions of the animals reflect the animals but in an abstract way. i.e. you can tell they are animals but they look like child-like drawings of animals. </t>
  </si>
  <si>
    <t xml:space="preserve">Episode starts with Pablo's mum going to the door to check for the mail. But the mail hasn't arrived - the post is lost. Setting changes to animation - Pablo's imagination/cartoon drawings to work out where the post has gone. They go on an adventure through the post system and ask the letters that are animated/anthropomorphised to tryy and find the mail. </t>
  </si>
  <si>
    <t xml:space="preserve">Becca competes in high jump at the woodland games. </t>
  </si>
  <si>
    <t xml:space="preserve">Wagtail woods is animal-like in that the woods is where you would find the animals that appear in Wagtail Woods. The woods are simple in that the grass is green, there are lots of trees and shrubs. But there are human-like elements like the woodland games. </t>
  </si>
  <si>
    <t xml:space="preserve">Setting for this episode is in the woods. There are games set up, and competitors. The grass is green, the sky is blue, the trees are tall, you see the trunks of the trees. There are shrubs and plants at the base of trees. The woodland games are like track and field activities - human-like. </t>
  </si>
  <si>
    <t xml:space="preserve">Becca and her bunch get along with the animal characters in wagtail woods. They help each other out and cheer each other on. </t>
  </si>
  <si>
    <t xml:space="preserve">Behaves like a human child. Pretend play/uses his imagination. Sings songs. Plays hide and seek with his fish. Draws a picture of his blue fish. </t>
  </si>
  <si>
    <t xml:space="preserve">Shows ability to think and feel. He has moments of big feelings and needs help from parents or adults to work through the big emotions. He applies what he learns as he learns and experiences things. In this episode Daniel is sad that his favourite fish has died and the feelings that come with a pet dying. </t>
  </si>
  <si>
    <t xml:space="preserve">Daniel has a loving and trusting relationship with his family - his mum and dad help him through his big sad feelings. </t>
  </si>
  <si>
    <t>Daniel has a pet fish</t>
  </si>
  <si>
    <t xml:space="preserve">Playing whale and fishy with Margaret (his younger sister). Daniel talks to his real fish in a fish tank - hey fishies let's play hide and seek - the fish hide, and Daniel talks to the audience to find them. . Daniel talks to the audience - hey do you want to make believe with me? and then makes believe swimming  in the water. The blue fish is his favourite - but as he finds the fish, the blue one is dead. Daniel learns about pets dying. Dad explains the pet isn't moving or breathing. Daniel feels sad - he loved the blue fish. Mum cuddles Daniel. Daniel asks what he can do to feel better. Lesson - ask Q's about what happened it might help. Dad suggests drawing pictures about what he's feeling. Daniel draws a blue fish. Daniel learns to ask questions about what's happening, it might help, and that sometimes people feel bad and sad but there are lots of things to do to cheer up such as drawing, hugging and playing. </t>
  </si>
  <si>
    <t>Death and loss</t>
  </si>
  <si>
    <t xml:space="preserve">Ask questions about what happened, it might help. It can be hard when you don't understand, friends and neighbours can lend a hand. You may not feel as bad when you ask questions. When you're sad there's something you can try, when you want to know how and why. Ask questions about what happened, it might help. </t>
  </si>
  <si>
    <t xml:space="preserve">Speaks like a human. Speaks in English, however at times is childlike language 'I hurted myself', 'skipperer instead of 'skipper'. Young childlike voice. </t>
  </si>
  <si>
    <t xml:space="preserve">Behaves like a human child - planting seeds in a garden, skipping (or trying to) on a skipping rope. </t>
  </si>
  <si>
    <t xml:space="preserve">Human like setting, planting seeds in a garden, with footpaths, and garden bed. </t>
  </si>
  <si>
    <t xml:space="preserve">Shows emotions including sadness when he falls and hurts himself, and disappointment when he can't skip as well as Coco and Sula 'I'm not a good skipperer'. </t>
  </si>
  <si>
    <t>Bing plays with other bunnies (coco) and an elephant (Sula), they learn together and encourage each other to try new things. Bing is friendly and compliments his friends i.e. Coco for her skipping</t>
  </si>
  <si>
    <t xml:space="preserve">Bing and Sula are learning from their toys (a rabbit and elephant) about planting seeds in a garden. Coco comes with her skip rope and sula stops planting to play on the rope. Bing stays to water the seeds then goes and play skip rope. Bing doesn't want to be shown how to skip, he wants to do it, and thinks he can, even though he can't. He trips and falls, and hurts his leg. Bing's sad he can't skip, and wanted to be good like Sula and Coco. Sula and Coco change the skipping game to skip rope where they each hold an end and Bing jumps in the middle. He's able to skip this way. </t>
  </si>
  <si>
    <t xml:space="preserve">If you can't do something for yourself, maybe your friends can help you. </t>
  </si>
  <si>
    <t>Seal</t>
  </si>
  <si>
    <t>Movements are realistic to seals. The Patchwork seal does not walk on hind legs</t>
  </si>
  <si>
    <t xml:space="preserve">Seal doesn't walk like a human. </t>
  </si>
  <si>
    <t xml:space="preserve">Makes seal noises. </t>
  </si>
  <si>
    <t xml:space="preserve">Does not speak. Narrator tells audience what's happening and what the seal is trying to do. </t>
  </si>
  <si>
    <t xml:space="preserve">Green seal, big eyes, has a red and has a red and pink ball balanced on his nose. Flippers and tale are patterned like a quilt pattern. </t>
  </si>
  <si>
    <t xml:space="preserve">Balances ball on nose, like doing tricks with ball on nose. </t>
  </si>
  <si>
    <t>does not behave in a human-like way</t>
  </si>
  <si>
    <t>Playful and fun</t>
  </si>
  <si>
    <t xml:space="preserve">Seal shows emotions - cranky when his ball breaks, sad and happy as he makes his way to friends and tries to see if he can find a new ball. </t>
  </si>
  <si>
    <t>Fox wants to eat the other patchwork pals - predator/prey relationship evident</t>
  </si>
  <si>
    <t xml:space="preserve">Seal doesn't seem to notice frog who wants to play and be his ball. Seal ends up going to fish, bear and fox to see whether they can help replace his ball, before the Frog jumps up and becomes the perfect replacement. </t>
  </si>
  <si>
    <t xml:space="preserve">Fox seems sneaky and wants to gobble up Seal. </t>
  </si>
  <si>
    <t>Seal is balancing a ball on his nose. Frog breaks his ball, because he wants to play. Seal gets cranky and then jumps between patches to find a replacement ball. He sees fish, bear, and fox, all are not good replacements. Frog tries and is the perfect replacement for Seal's ball. When fox turns up, the narrator says 'what's that fox, you want to gobble them up!?'. Seal gets to do tricks with his friends.</t>
  </si>
  <si>
    <t xml:space="preserve">Gives gifts to alien family. Rides on a rocketship. </t>
  </si>
  <si>
    <t xml:space="preserve">Wanda and a sheep go to space on a rocket ship. </t>
  </si>
  <si>
    <t xml:space="preserve">Wanda and Alien are going to Alien's spaceship and planet for a visit. Wanda takes a pass the parcel, wrapped by her brothers and sisters (there's nothing inside) as a gift for Alien's siblings, she also takes biscuits and other gifts for Alien's parents. A sheep accidentally gets sucked into the rocket ship - it can talk a little but mainly bleets like a sheep (where am I?). The laiens don't quite understand the gifts that Wanda gives them. She gives the mug gift to Alien's mother, the pass the parcel game to the siblings, and the biscuits. The aliens pretend to like them but they don't or they don't understand what to do with them. The Sheep ends up eating the biscuits. The sheep loses some wool as it moves around the sheep, but then they find the sheep on the ship. The Aliens don't know what it is. It's a sheep from planet rabbit. In the end wanda gives the  Alien's sister a teddy Bear that the alien fills with the sheep's wool. </t>
  </si>
  <si>
    <t>Crystal</t>
  </si>
  <si>
    <t>Walks on hind legs like a human does, runs like a human on two legs, does not move like a polar bear in this episode.</t>
  </si>
  <si>
    <t>White polar bear, blue eyes</t>
  </si>
  <si>
    <t xml:space="preserve">Dressed in clothes - blue hoodie, and tracksuit. There are holes in the hoodie for her ears. </t>
  </si>
  <si>
    <t>human like behaviour - running for cover of the rain. Sitting together and reading a book. Cuddle each other</t>
  </si>
  <si>
    <t xml:space="preserve">IT starts training but Crystal doesn't like the rain and runs to hide under some rocks for cover. A book comes to Crystal to share its story. The story is On my Walk. It's about hearing, seeing, tasting and touching things such as a horse, a frog, a bug, a fish. The narrator reads the book, and the bears add aextra info and descriptives about the book. It starts to rain in the book. The bookflies away and the bears stop and listen ot the sounds around them, the wind and the rain. </t>
  </si>
  <si>
    <t xml:space="preserve">Buddy is an orange Trex with big eyes and blue diamonds. Buddy gives facts about dinosaurs as part of the plot. In this episode he's going to meet an apatosaurus. Apatosaurus's are herbivores, it's tale is as long as its neck. Meets the apatosaurus, who makes noise with it's tale to communicate with its herd andmake a new firend. They go on an adventure with the apatosaurus to find the legendary treasure leaves. Uses his imagination on the adventure - pretends a predatory dinosaur to get past on the adventure. Buddy is curious and smart - I have a hypothesis, you can use your tale to get rid of predators. Buddy uses his keen Trex eyesight and smell to find the leaves in the mist. </t>
  </si>
  <si>
    <t xml:space="preserve">Walks on hind legs like a human would, instead of all four like a rat would. </t>
  </si>
  <si>
    <t>Grey rat</t>
  </si>
  <si>
    <t>Runs a shop, motivated by honey cake (greedy),  sells birds in his shop, uses the birds to try and get more customers</t>
  </si>
  <si>
    <t xml:space="preserve">Sneaky, a trickster, out for himself.  Says things like 'I'm a rat, I'm a rat, I'm a very clever rat' as he tricks characters. </t>
  </si>
  <si>
    <t>Shows emotions - is very excited about the possibility of honey cakes., find enjoyment in tricking others.</t>
  </si>
  <si>
    <t xml:space="preserve">Rat sells the Teddy's a bird. When the bananas lose the Teddy's bird, Rat convinces them to buy the 2nd bird to replace it and not tell the teddy's they've swapped it. Rat doesn't mind tricking the Teddy's. </t>
  </si>
  <si>
    <t>Rat is comfortable tricking others, and he convinces the bananas that it's ok to trick the teddy's.</t>
  </si>
  <si>
    <t>Rat is a sneaky rat. The two little birds that are pets don’t talk in this episode, even though rat and the teddy's do.</t>
  </si>
  <si>
    <t xml:space="preserve">Rat has two birds for sale in his shop. The teddy's buy one of the birds and take it home. They are going away though and ask the bananas to watch the bird. The Bananas look after the bird, but it stops singing and doesn't seem happy so they think they should let it out in the Teddy's home. The bird gets out of the Teddy's home, and flies away into a tree. The Bananas tell Rat that they lost the bird, and Rat convinces them to buy the 2nd bird to replace the 1st and not to tell the Teddy's. The Teddy's come home and realise that the bird has been swapped and the Bananas need to be honest and tell the Teddy's what really happened. They realise the 2nd bird is also unhappy all by itself so they let it go to be with the first bird. </t>
  </si>
  <si>
    <t>The birds don't talk in this episode.</t>
  </si>
  <si>
    <t xml:space="preserve">Noddy is on an investigation to solve the case of the missing train. Noddy is searching over toyland for the missing train, and at one point Bumpy gets scared and runs and hide. Noddy realises at this point, by watching Bumpy and realising that he's scared, that the train might be hiding too. Bumpy is a little brown dog, he barks, goes with noddy everywhere but does get scared at times. He sits in the car/revs with him. The train is running away, it hasn't gone missing, it's hiding. </t>
  </si>
  <si>
    <t xml:space="preserve">Goes on a treasure hunt. Sings and dances. </t>
  </si>
  <si>
    <t>Positive - friendly with other chicks. Includes them in her hunt for treasure. Sings and dances with them.</t>
  </si>
  <si>
    <t>Adventurous, childlike</t>
  </si>
  <si>
    <t>Shows emotions - happy, sad, disappointed, hope</t>
  </si>
  <si>
    <t xml:space="preserve">Environment - fire flies in jar light up at night. Cake plants, walk through forest, floating flowers.  </t>
  </si>
  <si>
    <t xml:space="preserve">The four chicks enjoy each other's company and talk about their hopes together. Sing and dance together and are happy when they find the treasure, disappointed when it's bugs in a jar, happy again when their fireflies. </t>
  </si>
  <si>
    <t>Some character stereotypes - Indigo is the smart one (wears glasses), violet the fat one (chubby, and wants pretty cake to be the treasure.</t>
  </si>
  <si>
    <t xml:space="preserve">Indigo looking at bugs - Cherry says, 'Forget bugs, I've found something really exciting'. Cherry has a treasure map. Indigo, Berry, Violet go with Cherry to find treasure. They sing a song about what treasure they want to find. Cherry is hoping for gold coins, Indigo a big book full of facts about our lois, Violet wants cake plants (pretty cake), berry wants magical wand that brings joy. Violet catches cherry when she slips. Indigo is reading the map. The treasure they find are some bugs in a jar. Berry say 'yuck'. The chicks are disappointed and when it gets dark the chicks say they can't go home they'l never find the way. Violet is 'scared of the dark'. Fireflies come out of the jar. The chicks are happy and relieved and sit watching the fire flies. </t>
  </si>
  <si>
    <t xml:space="preserve">Song at end about cloud island has hidden treasure and hunting for treasure, and working together to find the treasure. </t>
  </si>
  <si>
    <t xml:space="preserve">friendly with other animals in class. Helpful and thoughtful of his friends giving up parts of his tractor willingly so that their toys work better. </t>
  </si>
  <si>
    <t xml:space="preserve">Shows emotion - sad and crying when his tractor is run over, happy and giggling with his friends when he helps them and their toys work better. </t>
  </si>
  <si>
    <t xml:space="preserve">Day care is set on a farm, with some realistic features like the water trough, fences, shrubs and plants, however it's a school setting with a classroom in the barn, lunch area, play area. </t>
  </si>
  <si>
    <t>Timmy makes tractor out of miscellaneous craft items and is very pleased with himself. AT play time all the kids take their craft items outside to play. The duck made a pot for a flower but the flower falls over. Timmy takes the front stick off his tractor and uses it in the duck's pot to help the flower stay upright. The duck is very happy and gives Timmy a cuddle to thank him. The fox and pig made rafts out of water bottles, but they sink. timmy takes two wheels off his tractor and gives them to the fox and pig for their rafts. They are all really happy giggling and clapping now that their rafts float. It's lunchtime, and all the animals come inside. Timmy's tractor starts to fall apart - loses a wheel. The pig accidentally sits on the hedgehogs doll and breaks its leg. Timmy gives it a new on with a piece from his tractor. The hedgoe and pig are very happy an dhte hedgehog gives Timmy a kiss from her doll which Timmy enjoys. Timmy's tractor then breaks and is run over by the fox in his go cart. Timmy is very sad and cries - the fox feels bad too. The owl teacher with the other kids finds an old tractor that the kids Timmy helped all clean up and get working. Timmy is very happy when he sees the new tractor and his friends are also very happy, clapping and gigling. .</t>
  </si>
  <si>
    <t xml:space="preserve">lays around, talks to Panya, </t>
  </si>
  <si>
    <t>There are lots of other made-up creatures such as panya who looks like a turtle but has a big horn coming out of her head and a mouselike creature with big ears, and a big fish that can hop on land too, and a flamingo creature. Kiri gets along with them in a friendly way, her main friend is Lou, an elephant shaped creature. In this episode Tanya talks to Kiri and explains that the funny feeling she is feeling is dancing and Kiri trust tanya.</t>
  </si>
  <si>
    <t xml:space="preserve">Kiri doesn't want to play and lou thinks that she might be sick because she's usually always in the mood to play. Kiri tells her friends that she's not sick, and not to worry. Kiri just feels like lying around and not doing much. She asks Tanya what's wrong with her, and Tanjya says she's have a humdrum day, or an ordinary day and that's ok. Everyone has them. Tanjya is a bit gassy and she sings a song about being farty the dinosaur to cheer up kiri and it does end up cheering kiri up. </t>
  </si>
  <si>
    <t>Frizzy</t>
  </si>
  <si>
    <t>koala</t>
  </si>
  <si>
    <t>Deep dive, looks for treasure</t>
  </si>
  <si>
    <t>Frizzy shows emotion throughout the episode, she's worried for Big Trev, disappointed that she didn't find her treasure</t>
  </si>
  <si>
    <t xml:space="preserve">Frizzy is Grandpa's (Big Trev's) buddy for a dive. She's on the lookout for treasure so she can be a queen. Grandpa loses frizzy on the dive. Told she needs to focus. She left her buddy to go look for the trident (treasure). Frizzy is told the trident isn't real but she believes that it is. She goes on a dive in the reef and frizzy goes off again, leaving Big Trev. She loses her flopper along the way and Big Trev thinks she's dived into a cave, when she hasn't. Then Big Trev gets stuck and Frizzy has to dive to help him. Frizzy does better and stays with her buddy (SAndy) on the dive. Frizzy shows emotion throughout the episode, she's worried for Big Trev, disappointed that she didn't find her treasure. Safety message of staying with your buddy on a dive. </t>
  </si>
  <si>
    <t xml:space="preserve">Safety message of staying with your buddy on a dive. </t>
  </si>
  <si>
    <t xml:space="preserve">Helpful, informative, smart, assistant to the wonder gang humans. </t>
  </si>
  <si>
    <t>The quokkas are essentially assistants to the wonder gang, and help them answer the question that has been posed at the start of the episode. Quidget, quinton and quest gives facts about wombats being marsupials, and when they says their facts, at times they also relates it back to quokkas.</t>
  </si>
  <si>
    <t xml:space="preserve">Quest is in a wheelchair. Quokkas are assistants to the humans. Quest is a girl. Quidget and Quinton are boys. 
No family dynamics, although Quidget does make reference to his grandma and her forgetfulness running in his family. More of a friendship group/working situation - they all work as part of the wonder gang to answer questions. </t>
  </si>
  <si>
    <t xml:space="preserve">Wonder Gang have a Wombat Question - why do wombats dig. Maybe to bury a time capsule? Anmal facts are worked into the storyline - for example that means wombats are marsupials like us quokkas. Quidget is digging up his grandma's time capsule, and use wombat inspired digging gloves. HE finds a letter from Grandma with gloves to dig up the time capsule. Quidget is forgetful - he makes a reference to his grandma being forgetful like him. 'grandma must have forgotten, looks like forgetting runs in my family'. </t>
  </si>
  <si>
    <t>Learning about wombats</t>
  </si>
  <si>
    <t>Feels sea sick after a rough ride to Driftwood bay. Follows Lily around like a pet, presumably a seagull could be trained to do this like other birds can be trained.</t>
  </si>
  <si>
    <t xml:space="preserve">Faithful, like a pet.  No strong human-like personalities shown. </t>
  </si>
  <si>
    <t xml:space="preserve">Lily is concerned for Gull when he feels sea sick after a rough ride to Driftwood bay. But this concern quickly disappears when a driftwood bay animal is in trouble (puffin) and Salty goes to rescue him. </t>
  </si>
  <si>
    <t>Salty is slightly concerned for Gull until he realises Puffin needs help. Gull doesn't get his sea broth to settle his stomach.</t>
  </si>
  <si>
    <t xml:space="preserve">Concern for Gull gets put aside when Puffin needs rescueing and Salty is in the rough waters. </t>
  </si>
  <si>
    <t xml:space="preserve">Dad, Lily, Gull (kinda like a pet). </t>
  </si>
  <si>
    <t xml:space="preserve">It's rough seas and the lighthouse at driftwood bay isn'ts working. Salty is rescueing a puffin in the rough seas, and Lily is concerned for him and how he'll make it back without the lighthouse lighting the way. Gull points to Lily's torch and Lily realises she can use her torch and other lights on driftwood bay to light it up. 
</t>
  </si>
  <si>
    <t xml:space="preserve">Being there for your friends. Gull wasn't the intended recipient of the lesson, not did he give the lesson. </t>
  </si>
  <si>
    <t xml:space="preserve">Well trained pet-like behaviour. Assume pigs could be trained to be a house pet. In the episode, Jimmy Jones eats his flapjacks, then tries to eat everyone elses, checking their plates which seems pig-like (wanting food), or dog-like, trying to steal food in a sweet way. </t>
  </si>
  <si>
    <t xml:space="preserve">Follows Monty around like a pet or good friend. When Monty is on the swing at the park, Jimmy Jones is sitting there watching him happily.  Slides down the slide with Monty's sister at the park, watches the show that Monty's sister puts on, sitting on a chair in the audience. </t>
  </si>
  <si>
    <t xml:space="preserve">Episode set in Monty's house in surburbia. Not typical farm-like or pig-like setting. Jimmy Jones lives with Monty, and goes to real (park) and imagined locations (snow yeti) with Monty. </t>
  </si>
  <si>
    <t xml:space="preserve">Faithful, like a pet. Friendly and supportive of Monty and his family. In this episode Jimmy Jones goes down the slide to help cheer Monty's sister up. </t>
  </si>
  <si>
    <t xml:space="preserve">Shows emotions - happiness when playing with Monty and his sister in the playground, </t>
  </si>
  <si>
    <t xml:space="preserve">Human family - Monty is essentially the family pet. </t>
  </si>
  <si>
    <t xml:space="preserve">Monty's sister wants to be famous. Monty dreams up a famous yeti who realises being famous isn't all it's cracked up to be. Jimmy Jones is in Monty's imagination with him - everywhere Monty is Jimmy Jones is as well, playing along with him. In his imagination Jimmy Jones does more human-like/less animal-like things like flips, handstands etc. 
</t>
  </si>
  <si>
    <t>Having fun together</t>
  </si>
  <si>
    <t xml:space="preserve">It's better to have fun than be famous. No real animal lessons. </t>
  </si>
  <si>
    <t xml:space="preserve">jumps in muddy puddles. </t>
  </si>
  <si>
    <t xml:space="preserve">Wood like and beach setting searching for muddy puddles. </t>
  </si>
  <si>
    <t xml:space="preserve">shows emotions and ability to think. </t>
  </si>
  <si>
    <t xml:space="preserve">Peppa has a sweet and child-like relationship with her family. They enjoy looking for muddy puddles together. </t>
  </si>
  <si>
    <t xml:space="preserve">Peppa is looking for muddy puddles and her parents drive to woodlands and beach in a red convertible looking for any muddy puddles. Peppa uses a lot of descriptive words for puddles and finds a really good one thaat she says is the best puddle in the world so she's going to call it 'Peppa's puddle'. </t>
  </si>
  <si>
    <t xml:space="preserve">Does not speak or make any noise. Zindzi pretends to hear Big Ted 'What's that Big Ted? Yes, Penguins are great swimmers' then leads into facts about Penguins. </t>
  </si>
  <si>
    <t>Neutral depiction of Big Ted as he is a toy that the host talks to and moves. The host acts as if Big Ted is human-like i.e. host carries Big Ted around like a child, and includes him in photos and conversation 'what's that big ted? It is time for a photo'.</t>
  </si>
  <si>
    <t xml:space="preserve">Penguins featured in show, however no interaction between Big Ted and Animals. Couple of pretend photos taken by Zhindzi/Big Ted. </t>
  </si>
  <si>
    <t xml:space="preserve">Zhindzi and Big Ted visit some Penguins. Zhindzi hosts and carries Big Ted around talking to him and giving factual information about penguins. </t>
  </si>
  <si>
    <t>Learning about Penguins</t>
  </si>
  <si>
    <t xml:space="preserve">In this episode Bluey sees her mum and dad having a disagreement discussion and doesn't like them fighting. She decides to play postman, after agreeing to play lava ground with Bingo. She gets her dad to a letter to her mum and delivers it riding her trike. </t>
  </si>
  <si>
    <t xml:space="preserve">human-like setting - Bluey's home. Bluey's home is like a human home with kitchen, with bench, fridge and appliances, living room with couches, back yard with verandah and kids toys. Fenced yard, that backs on to neighbours yard. </t>
  </si>
  <si>
    <t>Playful, cheeky and fun,  Bluey wants to have fun and play games in a child-like way. She's also curious and asks lots of questions. She wants harmony in her family</t>
  </si>
  <si>
    <t xml:space="preserve">shows emotions and ability to think. Thoughtful and tries to solve her parents disagreement through a love letter. </t>
  </si>
  <si>
    <t xml:space="preserve">Bluey doesn't like the conflict and disagreement that her mum and dad are having and wants them to make up, even though they tell her it's normal and ok that they're disagreeing. Bluey agrees to play with her sister but gets distracted by her new postman game, but ends up playing both so that she doesn't disagree and fight with her sister. The game doesn't go so well but once Bluey and Bingo talk through it they both feel good. They feel safe with each other to be able to have a conversation from two different points of view and come to a conclusion. </t>
  </si>
  <si>
    <t xml:space="preserve">Mum and dad are arguing. Bluey watches and says 'stop squabbling, I don't like it'. Makes up a game where her dad and mum both have letterboxes and gets her dad to write a letter to her mum for her to deliver. Bluey tells her dad to write that they aren't enemies and people shouldn't squabble and that she'll never squabble. Dad explains that it's good to get to the bottom of things. Bluey rides on her balance bike to delvier the post. Bingo had asked Bluey to play lava ground and Bluey had agreed to, but then started playing postman. Bingo and bluey squabble a bit but when Bluey realises she stops and agrees to play lava ground. Bluey wants Bingo to agree with everything she says so they don't squabble but Bingo wants Bluey to agree with everything she says. Bluey realises they're squabbling again and agrees to agree with Bingo on everything, but she doesn't want to. They finally talk about it and realise that Bingo had asked Bluey to play, and Bluey had agreed to play but then didn't, and Bluey was trying to make her parents stop squabbling, and once Bingo realised that it was important she helps Bluey with the letter delivery. Bluey says it feels good to get to the bottom of things. Both apologise and hug. Dad's letter gets to mum who's laying on a sunlounger in the yard and it says 'I love you'. </t>
  </si>
  <si>
    <t>It's good to get to the bottom of things.</t>
  </si>
  <si>
    <t xml:space="preserve">steals food from Mr McGreggors garden. Helps get sammy whiskers out of gemima puddle ducks home. </t>
  </si>
  <si>
    <t>Lives in a burrow at the bottom of a tree in the woods near Mr MacGreggor's garden. Gemima's home in the episode is realistic to ducks with an outside caged area, and inside coup where Gemima and her ducklings would sleep (some huma-like elements like a window).</t>
  </si>
  <si>
    <t>The burrow has human-like things in it, like Peter's bed, a kitchen and dining table, benches. The forrest that Peter lives is animal-like with shrubs, trees, grass</t>
  </si>
  <si>
    <t xml:space="preserve">Shows emotion and ability to think and have ideas. Peter is happy playing with his friends and when they steal lots of vegetables from the garden. Frustrated when their plan to get Sami Whiskers out doesn't work. </t>
  </si>
  <si>
    <t xml:space="preserve">Peter, Benjamin and Lily help Gemima get her home back from Samy Whiskers, however it's unlikely these species would normally help each other or spend time with each other. </t>
  </si>
  <si>
    <t xml:space="preserve">Peter, Lily and Benjamin are best friends each with their own personalities that they embrace - Peter is the leader, Lily is knoweldge 'I know that for a fact', and Benjamin gets scared easily and likes to eat. They get along well. The rabbits are cautious of Samy Whiskers and what he's up to. </t>
  </si>
  <si>
    <t xml:space="preserve">predator/prey relationship evident. Although do badgers normally chase rabbits? </t>
  </si>
  <si>
    <t xml:space="preserve">Benjamin and Peter aren't wearing pants, but Lily wears a dress and is more covered/modestly dressed than the two boys. 
Samy Whiskers is a sneaky rat, steals from Mr MacGreggor, and tricks Gemima Puddleduck out of her home. 
Gemima Puddleduck is a forgetful duck. </t>
  </si>
  <si>
    <t xml:space="preserve">Sammy Whiskers is a sneaky rat who steals Mr MrGreggor's oat cake. Benjamin finds it in the garden and eats some. And say sthat Gemima Puddleduck makes the best oat cakes. So Sammy Whiskers visits Gemima's coup and tricks her and her ducklings out of her home and steals her oat cakes. Peter won't let SAmmy get away with it, and tries to trick SAmmy out with a bag saying it's fill with cake, but it's filled with vegetables. Doesn't work, so they get the cat to chase a fish (on a fishing rod) to the coup, and scare Sammy away. </t>
  </si>
  <si>
    <t xml:space="preserve">Nut focussed - was standing on his pile of acorns in the episode. </t>
  </si>
  <si>
    <t>Imagines and plays like a human. When Digby is reading Chips a book, Chips acts it out pretending to get a dragon, swinging in a tree, acting as a knight. Tells Digby about the 'knights watch' animals who look out for bad behaviour.</t>
  </si>
  <si>
    <t xml:space="preserve">Lives in forrest, in the episode was on the ground next to trees with this nuts. </t>
  </si>
  <si>
    <t xml:space="preserve">Digby's best friend - in this episode Digby says that Chips is his 'best, most favourite friend'. </t>
  </si>
  <si>
    <t>Shows emotions and ability to think and imagine. Imagines the knights watch.</t>
  </si>
  <si>
    <t>In this episode no interaction with animals</t>
  </si>
  <si>
    <t xml:space="preserve">Chips and Digby are having fun together reading and play acting a book about knights and dragons. Chips makes up a story about the knights watch. Digby gets worried and starts trying to be very nice. At one point Digby says in the episode 'chips is always making stuff up'. At another time he says chips is his 'best, most favourite friend'. </t>
  </si>
  <si>
    <t xml:space="preserve">Digby reads Chips a book about dragons and knights and Chips tells Digby about the knights watch, animals (worm, bugs, squirrel) that report bad deeds to knights. Digby is worried he'll get reported by the knights watch and tries to do good deeds but accidentally they go wrong - in this episode he made Chips some lunch as a nice thing, but he put too much chilli in it. Every time this happens there a little animal near by like a worm. </t>
  </si>
  <si>
    <t xml:space="preserve">BE kind even when noone is watching. </t>
  </si>
  <si>
    <t xml:space="preserve">Pretend play with Barnabee, pretending to be a firefighter and rushing to save others.  In this episode Buzzbee was playing tennis with a racket and ball with his wasp friend Jasper. </t>
  </si>
  <si>
    <t>Cheerful and happy to play with his bee and wasp friends. Supportive and cheers Barnabee on when Barnabee gets disheartened from not finding any fires. Says things like 'cheer up firefighter barnabee</t>
  </si>
  <si>
    <t xml:space="preserve">Friendly with all neighbourhood bugs. Child-like role. </t>
  </si>
  <si>
    <t xml:space="preserve">Shows emotions and thought - frowns and appears upset when they can't find a fire to put out, happy for Barnabee when Barnabee gets an award. Wants to help others. </t>
  </si>
  <si>
    <t xml:space="preserve">Plays and enjoys spending time with his friends, one of which is a wasp. Supportive and cheers on his friends. </t>
  </si>
  <si>
    <t xml:space="preserve">Plays a child role, there are adult/child relationships where the adult bugs play along with Buzzbee and his friends as they look for fires - Barnabee gets an award for his help. </t>
  </si>
  <si>
    <t xml:space="preserve">Barnabee has a firefighter hat and with his friends Buzzbee and Jasper they go looking for fires, however don't find any. They see smoke but it's only steam, they hear an alarm but it's an alarm clock that the town mechanic caterpillar is fixing. The friends get disheartened but then learn that firefighters help others not just put out fires. </t>
  </si>
  <si>
    <t>Firefighters are always ready to help.</t>
  </si>
  <si>
    <t>bounces on springs, chases after baby sheep</t>
  </si>
  <si>
    <t xml:space="preserve">Shaun helps run the farm, keeps the sheep in check with the farm dog. Unfortunately things happen to the animals but in a harmless way. For example the dog gets sprayed with the pi's dinner, the cat's milk gets in his face as the spring lamb bounces around the paddock. Shaun leads the other sheep in capturing the Spring Lamb with springs on their feet but they end up in a pile. Mum sheep and lamb fly into space on their springs and wave to aliens. Baby lamb has a dummy like a human baby would, and the dog uses a hairdryers, wears a watch and wears a blue beanie. the sheep laugh at the dog who steps on a psring and then lands in the baby sheeps dirty bath waters. </t>
  </si>
  <si>
    <t xml:space="preserve">does not wear clothes, however in this episode does wear a red scarf. </t>
  </si>
  <si>
    <t xml:space="preserve">Kip is working on the Kipmobile in this episode, making it have the ability to go faster.  Kip drives the Kipmobile taking Andy to his next adventure. She pushes buttons and operates the navigation system on the Kipmobile.  </t>
  </si>
  <si>
    <t xml:space="preserve">Human-like workshop setting with tools, the Kipmobile, and desks/counters that Kip stands behind. Kip is working on the Kipmobile which is a car-like flying vehicle. Andy and Kip travel to Africa in this episode to see the cheetahs, and the habitat and environment are depicted realistically with real footage of cheetahs. </t>
  </si>
  <si>
    <t xml:space="preserve">Kip makes a comment about her sensitive cat hearing. </t>
  </si>
  <si>
    <t xml:space="preserve">Kip shows the ability to think and problem solve. She operates the Kipmobile including the GPS navigation system, she laughs and seems happy most of the time. She speaks in an upbeat way. </t>
  </si>
  <si>
    <t xml:space="preserve">Kip makes up an excuse in each episode to stay with her Kipmobile rather than explore the animals with Andy.  In this episode after Andy has talks about cheetahs and how hot it is, Kip tells him she'll stay with the Kipmobile because she hears a funny sound that she needs to fix. She has the sensitive ears of a cat. </t>
  </si>
  <si>
    <t xml:space="preserve">Kip is in the workshop and chats with Andy about his day. She's fixing the kipmobile. She mentions that she'd like to see the fast cheetah, and so they go on an adventure. Kip goes through a checklist - back pack, kip mobile and Andy says check as she says each item. Kip pushes the button to start the kipmobile, she's driving the car and they go up into space and bak to where they need to be to see cheetahs - AFrica. Andy gives Kip good feedback about the adjustements to the Kipmobile - nice one Kip, adjustments work like a treat'. Andy tells her some facts about the cheetahs and how hot it is, and Kip decides to stay on the kipmobile, she says she hears a funny sound. Andy doesn't hear it, but Kip says that she has the sensitive ears of a cat. More likely that it's so hot outside that she wants to stay with the Kipmobile. Andy goes on his adventure with the cheetahs, and he calls Kip to come and pick him up when he's tired. He says 'nice one Kip, I can always cound on you'. and Kip takes him back to their workshop. When Mr Pickles calls Andy for the grass, Kip points out Andy has grass on him that he can use which essentially saves the day. </t>
  </si>
  <si>
    <t>Behaves like a human as he leads the octonauts - giving orders, operating the pod. In this episode he sets a mission to find the leafy sea dragon on the octopod, and find their father.</t>
  </si>
  <si>
    <t xml:space="preserve">Set in the ocean - the animals they help live in the ocean. In this episode the leafy sea dragons were from the kelp forest. </t>
  </si>
  <si>
    <t xml:space="preserve">Leader of the Octonauts. Offers advice and suggestions to the crew. Leads the team. Confident and reassuring. Quick to get action when he realises the sea dragons are about to be turned into stew in the kitchen by Kwasi. </t>
  </si>
  <si>
    <t xml:space="preserve">Shows emotion and ability to think. Thinks out plans, problem solves and is happy and relieved when he finds the sea dragons and their father. </t>
  </si>
  <si>
    <t>Positive and friendly relationship with crew members. Captain pulls the octonauts together, shows concern for the leafy sea dragons</t>
  </si>
  <si>
    <t xml:space="preserve">Captain is a solid leader for the crew and there is a hierarchy in the crew positions. </t>
  </si>
  <si>
    <t xml:space="preserve">2 young leafy sea dragons get caught in some kelp collected by the Octonauts. When Captain Barnacle realises he sets a mission for the crew to find the sea dragons and save them. They search the octopod and find them in the kitchen with kwasi about to become stew. Captain Barnacle leads his crew to release the dragons and find the sea dragons' dad who was swept away into open sea. </t>
  </si>
  <si>
    <t>leafy sea dragons</t>
  </si>
  <si>
    <t xml:space="preserve">Wears clothes. Dressed in shirt with badges and tie. In this episode he changes into a red and white parade leader outfit with a big feathery hat. </t>
  </si>
  <si>
    <t xml:space="preserve">Listens to his squirrel friend Eugene, who is venting about how hard it is to lead the parade. When his squirrel friend hurts his leg, Duggee volunteers to lead the parade. Walks at the head of the parade.  </t>
  </si>
  <si>
    <t>In parts of episode green grassy woodland-like setting</t>
  </si>
  <si>
    <t xml:space="preserve">Some human-like elements in the setting, but mainly it's bright colours, and shapes that mimic things like a field, or trees, or house, room. </t>
  </si>
  <si>
    <t xml:space="preserve">Helps guide and teach the squirrels. The squirrels like spending time with him and go to him for help. He volunteers to lead the parade which is human-like behaviour. </t>
  </si>
  <si>
    <t xml:space="preserve">Shows emotions and the ability to have ideas and think. Genuine/active listening of Eugene in this episode, and happiness when the squirrels give him a hug at the end of the episode. When he thinks he holds a finger up. </t>
  </si>
  <si>
    <t xml:space="preserve">The squirrels are young animals - rhino, crocodile, hippo, octopus and bear - unlikely dogs would spend time with these types of animals. The crocodile goes home to an elephant parent at the end of the day. Eugene is a squirrel and in this episode Duggee was listening to Eugene who was having trouble wth the parade. </t>
  </si>
  <si>
    <t xml:space="preserve">Duggee listens to Eugene in a human-like therapist way. Duggee volunteers to help Eugene when he hurts his leg. Duggee hugs the squirrels at the end of the show and is pleased about it. There is a naughty monkey that is called 'naughty monkey'and he eats his costume and stresses out Eugene who is planning the parade. The squirrels ask Duggee what they're allowed to do and he guides them (well he barks and the narator explains). </t>
  </si>
  <si>
    <t>naughty monkey</t>
  </si>
  <si>
    <t>There is a naughty monkey in the episode who starts eating his parade costume</t>
  </si>
  <si>
    <t xml:space="preserve">In this episode the parade leader Eugene struggles with leading the parade and comes across difficulties like the naughty monkey eating his costume, the elephant has a cold, Eugene hurts his leg and they need a new parade leader. Duggee volunteers and all the squirrels join the parade. The squirrels ask Duggee what they're allowed to do and Duggee will bark in response and the narator explains what's happening. </t>
  </si>
  <si>
    <t xml:space="preserve">Behaves like a human. Running through woods, practising using her sword. </t>
  </si>
  <si>
    <t xml:space="preserve">Dragon and Mouse walking through woods, green grass, lots of trees with flowers and apples on them. </t>
  </si>
  <si>
    <t xml:space="preserve">Greedy, wants to win the trophy for the king's beautiful garden competition. Competitive. </t>
  </si>
  <si>
    <t xml:space="preserve">Shows emotion - frustration at the bird/man/knight who's a judge - 'who made you the judge?' with a big frown on her face. </t>
  </si>
  <si>
    <t xml:space="preserve">Not a friendly relationship with the other animal characters - when she checks out the other competitors, she says things like 'they'll never win', it's a good thing we checked out the other competitors, now we know they'll never win. </t>
  </si>
  <si>
    <t xml:space="preserve">Bossy and pushes dragon to compete, but then complains about her garden. When dragon says she wants to keep her garden natural, Sir Mouse goes and does what she wants anyway to weed it. Thinks she'll make the dragon's garden better, even though it's not what the dragon wants. </t>
  </si>
  <si>
    <t xml:space="preserve">The mouse is bossy and greedy, and doesn't listen to her good friend - dragon. 
Sir Mouse is a female not male. Although she can best any man, she has a temper that can go off with a bang. </t>
  </si>
  <si>
    <t xml:space="preserve">Sir Mouse and Dragon are walking through the woods to the castle. Come across Prince who's watering his garden balcony. Dragon compliments the Prince, the Prince mentions he's entering the beuatiful garden competition. Sir Mouse wants to enter too, Dragon has a garden but she's not interested in entering the competition. Sir Mouse bosses dragon into entering, even though she doesn't want to, she likes her garden just the way it is. They visit the other competitors (the dragon suggested this, but mouse said no no no I have a better idea and then suggested the same thing). Mouse wasn't nice aboutt he other competitors telling dragon that she didn't think the others would win. They go back to dragon's garden and sir mouse wants to weed dragon's garden but dragon doesn't want to, she likes her garden as it is. When dragon goes inside, mouse sneaks out and tries weeding the garden, she conjures up the magician who's sleeping and asks him to cast a spell to weed the garden. The spell goes wrong and makes the weeds grow big. The next morning the dragon wants to know what's happened. The dragon gets sucked into the garden by the giant weeds, Sir Mouse wants to save the dragon all by herself. The weeds fight back and eventually the mouse gets pushed back out and the weeds open up and send out the first weed that the mouse pulled out last night for her to replant. She replants it and then dragon is freed by the weeds. Dragon then realises she loves the weed flowers, the king thinks they're lovely too, and awards the trophy to the dragon. the mouse almost looks like she's not happy but then is happy for dragon to win the trophy. </t>
  </si>
  <si>
    <t>Winning isn't everything</t>
  </si>
  <si>
    <t>Human-like setting - episode starts with Dog in a library, then  moves to a number of locations depending on where Dog, Pug and Pug's Gma are meditating i.e. beach</t>
  </si>
  <si>
    <t xml:space="preserve">Dog is very human-like - he's calm, thinks and problem solves. He's very friendly with others. He also recognises when he's frazzled from too much noise and decides to read a mindfulness and meditation book to calm his mind. </t>
  </si>
  <si>
    <t>Leader</t>
  </si>
  <si>
    <t xml:space="preserve">Shows emotions - smiles when talks. Gets frustrated about the noise and works to calm his mind. </t>
  </si>
  <si>
    <t xml:space="preserve">Dog and Pug go into an imaginary world where the book is set. In this episode it's where Dog, Pug and Pugs Gma are meditating. </t>
  </si>
  <si>
    <t xml:space="preserve">Dog gets annoyed at Pug for making noise, and in each meditation scenario Pug makes noise which frustrates Dog. Eventually Dog learns how to imagine a peaceful place and he ends up not being frustrated by Pug anymore. Appears that Pug and Dog have an honest and open relationship where they can get annoyed but not in a personal way. Dog has a friendly and positive relationship with Pug's Gma. </t>
  </si>
  <si>
    <t>Dog is getting overwhelmed from all the noise being made by Pug and the mice in his library and reads a mindfulness and meditation book by Gma Pug. Through each meditation, Pug makes some noise and this annoys Dog. Eventually he is able to imagine a peaceful place that he can go to when needed.</t>
  </si>
  <si>
    <t>Being calm</t>
  </si>
  <si>
    <t xml:space="preserve">World may be full of noise and distratction, we can find peace within. </t>
  </si>
  <si>
    <t xml:space="preserve">Petsits gma and gpa pig's pet parrot Polly. Offers Polly a cup of tea, then learns that Polly eats bird seed. </t>
  </si>
  <si>
    <t xml:space="preserve">Setting for the episode is Peppa's home and back yard. Peppa's home is very human-like with living room with couch and coffee table, front door that George leaves open. </t>
  </si>
  <si>
    <t xml:space="preserve">Peppa is human-like with a helpful nature, wanting to help look after Polly Parrot. She makes suggestions and asks questions about things that are happening. </t>
  </si>
  <si>
    <t>Shows emotions - smiles, and is happy when she greets her gma and gpa pig, thoughtful about Polly - offering her a cup of tea.</t>
  </si>
  <si>
    <t>Pig living in a world that is human-like - lives in a human house and petsits Polly parrot</t>
  </si>
  <si>
    <t xml:space="preserve">Peppa lives with her mum, dad and brother, and is visited by her grandparents. Pigs living together is quite typical, the setting isn't and neither is Peppa pet-sitting. Pigs would be more likely to eat a bird than look after it. </t>
  </si>
  <si>
    <t xml:space="preserve">Peppa gets along with her family and wants to look after Polly. Sometimes Peppa can say things in a blunt way - be careful daddy, don't fall out of the tree like you always do'. Gma and Gpa pig call Daddy pig's mobile and ask to speak to Polly. They ask Polly 'hello Polly are you having a nice holiday'. Polly repeats what they say and everyone including POlly fall on their backs laughing. </t>
  </si>
  <si>
    <t>no predator/prey like behaviour evident. Pet bird in this episode</t>
  </si>
  <si>
    <t xml:space="preserve">Gma and Gpa pig have a pet parrot that can't talk like a human does- it talks like a parrot would, mimicking human sounds. </t>
  </si>
  <si>
    <t xml:space="preserve">Gma and Gpa pig are going on holidays and Peppa and George are looking after Polly, their pet parrot. Peppa tries giving the parrot a cup of tea and is told to only feed it seed. George feeds it a lot of seed and Peppa thinks Polly will grow big and burst like a balloon. The pigs all go outside and George leaves the door open and Polly gets away and lands in a tree. Daddy Pig climbs the tree to catch Polly, and then they work out to bring the seed out to entice Polly down. Polly comes down from the tree, Daddy Pig falls out of the tree, and then Gma and Gpa pig call to talk to Polly. </t>
  </si>
  <si>
    <t>Family, looking after animals</t>
  </si>
  <si>
    <t xml:space="preserve">In this episode Bluey acts as a zoo tour guide and takes her mum and bingo around to see the animals - her dad as a monkey. </t>
  </si>
  <si>
    <t xml:space="preserve">human-like setting - Bluey's home. Bluey's home is like a human home with kitchen, with bench, fridge and appliances, living room with couches, back yard with verandah and kids toys. </t>
  </si>
  <si>
    <t xml:space="preserve">Playful, cheeky and fun,  Bluey wants to have fun and play games in a child-like way. She's also curious and asks lots of questions. She's thoughtful and gets her dad/monkey to visit Bingo at night when she seems Bingo is upset. </t>
  </si>
  <si>
    <t>shows emotions and ability to think. Enjoyment and happiness playing and messing around with her dad -  in the episode she pulls a hose on her dad and is happy about it, she's excited when she catches her dad with the banana trap.</t>
  </si>
  <si>
    <t xml:space="preserve">Pretend play in backyard, not in an imaginary world. </t>
  </si>
  <si>
    <t xml:space="preserve">The zoo game that Bluey and her family play so a closeknit family who get along and enjoy each other's company. It's clear that Bluey likes pretend play and messing around with her dad. Her mum is a stable influence and helps keep the game under control here and there (when Bluey pulled out the hose, the mum didn't tell Bluey to stop, but did remind her to be careful with spraying it. </t>
  </si>
  <si>
    <t xml:space="preserve">Bluey wants to play zoo with her family. Her dad wants to relax on the couch, however is the monkey in the game, Bingo is Snowdrop a baby, and her mum play's Snowdrop's mum visiting the zoo. Bluey is the zoo keeping giving the tour. Snowdrop and the monkey develop a bond when Bingo passes a banana through the fence to her dad, then climbs over to pat the monkey. Her dad grabs Bingo and runs off with her and the episode is about Bluey trying to capture the monkey, who has run into the house with Snowdrop. Bluey does this in amusing ways (turning the hose on her dad, brings the toy car into the house to chase him down, setting a banana trap). Once caught Snowdrop misses the monkey ('ooh ooh') and Bluey arranges for a night time visit after Bingo has been put to bed. Other animals at the zoo include kookabarras, emus, and reptiles. </t>
  </si>
  <si>
    <t xml:space="preserve">Being kind to your family/sister. </t>
  </si>
  <si>
    <t xml:space="preserve">Is a sympathetic listener. Writes letters to his Aunt Lucy. Paints with Mrs Brown. Gives hugs. </t>
  </si>
  <si>
    <t xml:space="preserve">Paddington is polite, friendly, genuine interest in human family and actively listening to learn about human customs. He's also thoughtful and wants to help Mrs Brown solve her painting block. </t>
  </si>
  <si>
    <t>Curious - asks lots of why questions 'why has everyone gone quiet?', 'why Mrs Brown?', 'Why is there thunder?'.</t>
  </si>
  <si>
    <t xml:space="preserve">Shows emotions - inquisitive, has the ability to think and offer suggestions, and wants to help others. He spends his time in this episode offering suggestions to help Mrs Brown think of something to pain. </t>
  </si>
  <si>
    <t xml:space="preserve">Mrs Brown values Paddington's input and suggestions trying each one that he suggests including hugging a tree. Paddington's human family value Paddington and help explain things to him so that he continues to learn. </t>
  </si>
  <si>
    <t xml:space="preserve">Family - mum, dad, jonathon and Judy, and Paddington. Paddington is writing home to his aunt. Mr Curry is a grumpy old neighbour that usually complains or says something a little nasty, but turns out it's from a place of hurt </t>
  </si>
  <si>
    <t xml:space="preserve">Mrs Brown wants to give up on painting a picture for the Art Show. Paddington explains to Mrs Brown that he's aunt lucy says to never give up. Paddington encourages Mrs Brown to try new things to think of something to paint. Mrs Brown wants to paint something inspiring. Paddington suggest blindfolding her, and they both paint the walls of the art room, but not the blank piece of paper. 'If at first you don't succeed, try, try, again'. Mrs Brown tries yoga to clear her head and relax, however Paddington makes noises and distracts her. Paddington suggests hugging a tree, closing eyes and relaxing. Mrs Brown starts to feel inspired, but then Mr Curry somes and tells them they look silly and laughs at them. Paddington things it sounds like Mr Curry needs a hug, so goes over to Mr Curry and gives him a hug. Mr Curry doesn't want a hug at first but then relaxes and says he didn't realise how much he needed a cuddle. Over lunch, eating paster Mrs Brown is ready to give up, but Paddington, wants to say something but has past in his mouth and tells Mrs Brown to wait while he sucks up his pasta piece, which ends up being the whole plate of pasta. Mrs Brown realises that Paddington never gives up and 'what's more inspiring than someone who never gives up' - she decides to paint a picture of Paddington for the show. </t>
  </si>
  <si>
    <t>The harder something is, the more it's worth doing.</t>
  </si>
  <si>
    <t>Have noticeable eyebrows that help show emotion. More human shaped than rabbit shaped with arms and legs. Wears clothes. Bop wears a white shirt and navy shorts with suspenders, while Boo wears more like a orange shirt dress with a green bottom.  In this episode they wear yellow rian coats.</t>
  </si>
  <si>
    <t>Does human-like things, in this episode Boo helps transfer cacti out of the rain, draws a picture of her adventure with Lara Llama</t>
  </si>
  <si>
    <t>Blend of animal like and human like setting. Set in a field area and the woods with simple shapes that are rocks, shrubs, trees</t>
  </si>
  <si>
    <t xml:space="preserve">Lives with her family in a big van. Woods/green grassy environment that is about to be rained on. Boo and Bop plays in outside of the van. </t>
  </si>
  <si>
    <t xml:space="preserve">Boo is friendly and complimentary to her friend Lara. In the episode she says 'hippity hop scotch, I love it', when she sees Lara's cacti garden. </t>
  </si>
  <si>
    <t xml:space="preserve">Polite, brave, plays a child-like role wanting to play and have fun. </t>
  </si>
  <si>
    <t>Shows emotions - happy when Lara the llama visits, adventurous, worried about the rain getting the cacti</t>
  </si>
  <si>
    <t>different species playing together - llama and bunnies</t>
  </si>
  <si>
    <t>llama and rabbits</t>
  </si>
  <si>
    <t>in the episode when the rain is close and there's still one cacti left, Lara says 'do something Bop'. Boo is the one who has an idea to cover the cactus with a bucket - but why go straight to Bop? Because he's the eldest or male?</t>
  </si>
  <si>
    <t>Brave bunnies on tour in the mountains. Looks like rain so they dress in their rain coats and go play with their friend Lara the llama. Lara has a cacti garden that she is looking after for her grandma. She's worried the rain will ruin it so they spend their time moving the cacti out of the rain. There's one last catci left that needs to be moved but there's nowhere else to put it so Lara asks Bop to do something, but it's Boo who comes up with the solution - cover the last cactus with a bucket</t>
  </si>
  <si>
    <t xml:space="preserve">Runs a shop, motivated by honey cake (greedy),  reading a book to the Bananas - the Wonder Rat Book. Orders the submarine in the mail for the bananas, delivers the post. </t>
  </si>
  <si>
    <t xml:space="preserve">Sneaky, not the villain but a trickster that is forgiven quickly and easily by other characters. Greedy, wants lots of honey cake and wants two honey cakes (couldn't possibly take 1 honey cake, but will take 2) from the bananas for putting the order in for the submarine. </t>
  </si>
  <si>
    <t>Shows emotions - is very excited about the possibility of 2 honey cakes.</t>
  </si>
  <si>
    <t xml:space="preserve">Not much animal and animal interaction - in this episode rat mainly interacts with the Bananas. </t>
  </si>
  <si>
    <t xml:space="preserve">Rat doesn't think to tell the bananas that the submarine isn't a real submarine. When he realises they thought it was real, he says that they can give him just one honey cake instead of two. </t>
  </si>
  <si>
    <t>Rat is a sneaky rat.</t>
  </si>
  <si>
    <t>Rat is reading B2 and B1 a book - the Wonder Rat Book Comic. There's an ad in it for a free submarine if you send away. The Bananas ask Rat to send away for it, he's too busy though, although will if they give him 2 honey cakes. While waiting the Bananas tell all the cuddletown animals that they have a submarine coming and they'll take them for a ride in it when it arrives. They get sad waiting for it, and the Teddy's try to cheer them up by taking them outside to play. when the submarine turns up, Rat delivers it in the post,  it's a toy, and the bananas are sad. Then they become happy when they realise they can play with it in the bath.</t>
  </si>
  <si>
    <t>ice skates with friends.</t>
  </si>
  <si>
    <t xml:space="preserve">LNH gets embarrassed when he can't ice skate like his friends can, but they are very understanding when he explains why the next day. BNH helps him practise at night so he can do it the next day. Little and Big Nutbrown Hare love it each other and show affection through hugs and saying nice things to each other and being kind to each other.  Character goes on adventures/has a best friend who is a mouse - Little Field Mouse. While both are prey animals, hares and mice don't typically choose to play together and go on adventues together. </t>
  </si>
  <si>
    <t xml:space="preserve">Big nutbrown hare and little natbrown hare are having a snowball fight. They are hopping like bunnies do - runnning through the snow. LNBH runs into little field mouse, both sit like humans on their bums. LNBH when walking walks like a human. Same with LFM. Little grey squirrel and little otter are ice skating on a frozen lake. They tell LNBH and LFM how nuch fun it is. LNBH asks how they do it, and squirrel explains that she takes a step and wiggles her tale, and otter says you can go on your bellow. LFM gives it a goes and starts skating like a human on her hind legs. LNBH steps on and starts sliding and falls on his back. He keeps lsipping over, and his friends laugh at him. LNBH seems to be embarrassed and says he hears BNBH calling him and runs off. He goes and has a chat to big nutbrown hare in the log, and says how he fell over an dhis friends laughed at him. big nutbrown hare says he doesn't think they were bieng mean and that lnbh laughed at him when he fell, and it takes a little longer to ice skate and he'll teach him. They walk hand in hand at night to the lake to practice. BNBH says to take little steps until you get a feel for the ice. LNBH does that, gets worried, and BNBH comforts him - it's alright, I've got you, Take big breaths, in, and out. LNBH copies his breathing, in out, in out, and they both start skating. BNBH asks if LNBH wants to try on his own - remember little steps and big breaths. LNBH gets excited for standing on his own, then grabs onto BNBH as he starts wobbling and they both fall over. LNBH is doing better than the first time standing on the ice. LNBH then starts skating. Next day, LNBH goes to the lake and his friends are there - he tells them to watch him, he's been practising. They all cheer him all. He slips over, but laughs saying it was funny, and his friends laugh with him. He tells his friends he was trying to skate like his friends, and they all tell him he doesn't have to skate like them, they all have their own way of skating. Ends the day telling BNBH that after he showed them how he skates, they showed him how they skate.They cuddle, and then little nutbrown hare says guess how much I love you - all the way from here, one end of the lake, to here the other end. and big nutbrown hare says the same thing. </t>
  </si>
  <si>
    <t>Slides on his tummy, waddle walks throughout episode. Moves in a way similar to Baby Jake i.e. if Baby Jake is sliding on his tummy, pengy does the same.</t>
  </si>
  <si>
    <t xml:space="preserve">Slides on tummy chasing after the egg with Baby Jake, taps his feet to the baby Jake song in a tap-dancy sort of way. </t>
  </si>
  <si>
    <t xml:space="preserve">Pengy makes squawking sounds, presumably like a penguin would in a species-like way, but it is not realistic. </t>
  </si>
  <si>
    <t>Pengy squawks a few times, and then sneezes like a human</t>
  </si>
  <si>
    <t xml:space="preserve">Wears a scarf - it is blue and purple. He's quite cute and his facial expresssions can are usually happy. </t>
  </si>
  <si>
    <t xml:space="preserve">Sits on the penguin egg, chases it when it rolls away. Slides on his tummy through the snow - presumably this is species-like behaviour but the intent is human-like, chasing the egg/following baby jake, rather than as a way to move through snow into the water. </t>
  </si>
  <si>
    <t xml:space="preserve">Pengy taps her feet dancing as they sing Jakes weird song. Pengy sits on the eggs, but it rolls away from her. She slides on her tummy after it like Jake does throughout the episode.  Pengy has a telescope that she/he pulls out and uses to find it. A sled turns up, and jake hops in, and pengy hops in too, they both slide down a big hill after it. </t>
  </si>
  <si>
    <t xml:space="preserve">Isaac and Baby Jake look out the window into the yellow cane-like fields. In the windmill is a human-like setting with dining table, books, play areas  - no animals are inside. Baby jake goes into a snow adventure. There are snow mountains, the sky is purple, there are penguins dancing and waving, sitting on rocks, trees that look like christmas trees. Pengy and Jake slide past a polar bear at one point, and into an igloo and past other penguins. The setting/habitat is fantastical and made-up, it is not realistic. </t>
  </si>
  <si>
    <t xml:space="preserve">Playful and happy. There's no real personality to him, he follows Jake along, helps look for the egg, but doesn't add a lot of substance or value ot the story line. </t>
  </si>
  <si>
    <t xml:space="preserve">Environment and setting is distorted and unrealistic - very fantastical. There are snow mountains, the sky is purple, there are penguins dancing and waving, sitting on rocks, trees that look like christmas trees. </t>
  </si>
  <si>
    <t>The baby penguin that hatches out of the egg that Pengy sat on and chased after for part of the episode cuddle up to each other at the very end.</t>
  </si>
  <si>
    <t xml:space="preserve">Live in a windmill with all his brothers and sisters. His brother can understand him, and they look out the window into the fields. In the windmill is a human-like setting with dinging table, books, play areas. Baby jake goes into a snow adventure. There are snow mountains, the sky is purple, there are penguins dancing and waving, sitting on rocks, trees that look like christmas trees. Jake says hello to the penguins, they all jump to the side and there are four eggs under them. Baby jake pretends to sit on an egg like a penguin, when he jumps up there's a penguin egg under him. His egg rolls away and down hill, jake slides after it. giggles, and looks around. pengy quin (penguin pops out of a tree). He's wearing a scarf - a blue and purple. Pengy quin was sitting on the egg. It slides away again, and both pengy and jake slide on their tummys after it. They're sliding and there are snowman who are dancing. Nibbles jumps out and laughs. Sydney swings in on her vine. Pengy taps her feet as they sing Jakes wierd song. They stop sliding, pengy makes squawking sounds, presumably like a penguin would. They start sliding again, past a polar bear, the narrator says hello cuddly polar bear. Pengy squawks a few times, and then sneezes like a human, and the egg slides off again. Pengy has a telescope that he pulls out and uses to find it. A sled turns up, and jake hops in, and pengy hops in too, they both slide down a big hill after it. through an igloo, and over a cliff. The sled flies over a blue whale that's lying on top of a frozen lake smiling. They catch the egg, and it hatches, and a baby penguin pops out. it's white and furry. The baby penguin and pengy cuddle up to each other. </t>
  </si>
  <si>
    <t xml:space="preserve">Assume that Pengy is a female? </t>
  </si>
  <si>
    <t xml:space="preserve">Wears clothes. Usually a blue jacket but she wears a party dress. </t>
  </si>
  <si>
    <t xml:space="preserve">gets dressed for party early, helps with party set up (getting napkins), plays with snuffy her pet dog </t>
  </si>
  <si>
    <t>Miffy's house has a yellow floor, red walls, green window with yellow curtains, very bright colours. Backyard setting in this episode getting ready for party. Miffy plays with her friends in a field/park setting.</t>
  </si>
  <si>
    <t xml:space="preserve">Shows emotion and ability to think. Thoughtful of others, in particular dan as she arranges for a bow tie to be made for him. </t>
  </si>
  <si>
    <t xml:space="preserve">Miffy is good friends with grunty and the other animal characters. She is friendly, chats easily with them. She's thoughtful of Dan who doesn't have a party outfit and asks her aunt to help her make a bowtie for him to wear. </t>
  </si>
  <si>
    <t xml:space="preserve">Miffy is having a summer party, Miffy is helping her mum and dad to get ready. Miffy is asked to fetch napkins, and she does - she gets to wear her summer party dress. She asks her dad if it's time for the party yet, she really wants to wear her party dress. Her mum says it's ok - it's a yellow dress with roses on it. Miffy has a pet dog call snuffy that only barks and runs around like a dog. Snuffy jumps up on Miffy, and leaves muddie footprints on her. She goes to wipe her dress and smudges the mud. The narrator says to wait for the mud to dry. She goes to visit her friends while she does that. Miffy visits the bear, who asks what flavour the cake should be. She finds her pig, rabbit friends - they are playing football and compliment her on her dress. They ask her to play but miffy doesn't want to get her dress dirty so she just watches. Grunty kicks the ball and it lands in a puddle and splashes mud onto her dress. Miffy heads home so her dress doesn't get any more dirty. Borris is trying to open a jar of jam, and when he does it splashes onto Miffy's dress. Miffy heads home before it stains. Miffy's mum asks her what happened to her party dress. Miffy says it's ok, she's going to wash it. Her mum says it won't be dry in time for the party. Miffy's house has a yellow floor, red walls, green window with yellow curtains, very bright colours. Miffy's mum gives her a new dress that is too big, to take to her aunt to take in. Her aunt does some sewing, and she hands miffy a new dress. Her aunts house has a picture of rabbits on the wall, and red desk wtih yellow sewing machine. Miffy uses some extra material from her new dress to make a bow tie for her friend who didn't have a party outfit. Was a kind gesture. </t>
  </si>
  <si>
    <t xml:space="preserve">Painting Russell, goes in search of the assumed alien who's flying the UFO. Sings and dances around a tree. </t>
  </si>
  <si>
    <t xml:space="preserve">It's an animal like in that the woods is where you would find the animals that appear in Wagtail Woods. The woods are simple in that the grass is green, there are lots of trees and shrubs. </t>
  </si>
  <si>
    <t xml:space="preserve">The setting for this episode is the woods and the town centre. </t>
  </si>
  <si>
    <t>Becca is friendly, helpful and a valuable member of the Wagtail Community.</t>
  </si>
  <si>
    <t xml:space="preserve">Animals helping animals. Becca and her bunch go in search of an alien - Pedro is worried the alien might be hungry but Becca suggests that it might just need help making friends. When they find out who the alien is - Buck, and he's built a frisby toy for MJ who is so big and dosn't like playing by himself, Becca and her friends hop of the flying frisby and play with MJ. </t>
  </si>
  <si>
    <t xml:space="preserve">4 very different animals are friends. There isn't a family like stereotype or dynamic evident. The focus is mainly on animals friends rather than family. All the animals tend to get along. There's a chicken that doesn't appear to talk however all the other animals talk. </t>
  </si>
  <si>
    <t xml:space="preserve">Becca's bunch are painting Russel who's modeling on a stump holding a pine cone Russell asks how long her needs to stand like he is, and stay still. Sylvia is painting an abstract painting. Russell eats his pine cone and falls off the log. A space ship flies by and BEcca says the need to investigate. PEdro is worried that they might be hungry, and Becca suggests a more optimistic possibility - they might need help making friends. Pedro wants to leave and hide at their bubby house. Becca says they should go over and say hi. Walks over saying hello and welcome to wagtail woods. They're walking on green grass, there are big tree trunks, shrubs, plants, flowers in the background. Becca wants to show the alien how friendly they are. They sing a song and dance around a tree trunk. The spot the alien and run over to him. They come across an animal on a power walk - MAyor Lady mouse. Mayor is worried she didn't welcome them to the town. They all head off to the radio station to let everyone know so that they can welcome them. They're worried that they might be lost. The wolf and chicken radio host - JOhn is the wolf, and he can talk like a human, the chicken squawks like a chicken and doesn't talk. Everyone in wagtail woods is out looks for the alien. There's a bird flying a helicopter looking for the alien, a worm in a hole, rabbits and raccoons walking the streets of the town. Russell went to the icecream shop and got an icecream. The alien bought an ALT sandwhich - acorn, lettuce and tomato. The mayor is worried that they'll leave and tell everyone that wagtail woods was unfriendly and unwelcoming. They all find the alien, and welcome the alien. The alien pulls off his helmet, and it's a wagtail resident, buck - who's fixing things, and his spaceship was an automated frisby for mj - a giant moose who was upset when he say the bunch throwing a frisby. MJ didn't want a flying disk, he just wanted to play wtih others, he said it's lonely being so big. Buck made some changes, and adds seats to the disk, and the bunch can play with MJ now - he throws the disk and it flys back to them. </t>
  </si>
  <si>
    <t xml:space="preserve">Behaves like a human child. Pretend play/uses his imagination. Sings songs. Plants new strawberry seeds with Caterina. </t>
  </si>
  <si>
    <t xml:space="preserve">the episode starts at daniel's house. It's a typical human-like house, there's a couch that the mum is sitting on getting ready, with cushions, and margaret plays on the floor with blocks in front. They head out on Trolley (the train) to the gardens - have a footpath, shrubs, trees, grass, the cherry and apple trees have pictures of the fruit on them - they aren't realistic, the cherry tree is purple with red cherry pictures on it. There are also lots of daisies. </t>
  </si>
  <si>
    <t xml:space="preserve">Shows ability to think and feel. He has moments of big feelings and needs help from parents or adults to work through the big emotions. He applies what he learns as he learns and experiences things. In this episode daniel learns about plants dying and that if he is curious or wants to understand something and his feelings to ask questions. </t>
  </si>
  <si>
    <t xml:space="preserve">Daniel, his mum, margaret and katarina are going to the enchanted garden to pick strawberries. Daniel is very excited, and the episode starts at daniel's house with him getting dressed, putting on his jumper and shoes to go to the enchanted forrest. It's a typical human-like house, there's a couch that the mum is sitting on getting ready, with cushions, and margaret plays on the floor with blocks in front. They head out when Trolley (the train) arrives and pick up caterina on the way. Caterina talks in English but adds in a meow meow every now and again. At the enchanted garden, they need to press the door handles in the right order for the door to open. Daniel lets his sister help. Once inside, there are lots of other people there including prince wednesday and his mum the queen. the gardens have a footpath, shrubs, trees, grass, the cherry and apple trees have pictures of the fruit on them - they aren't realistic, the cherry tree is purple with red cherry pictures on it. There are also lots of daisies. Katerina and DAniel get to the strawberry patch and all the bushes are dead. The ask Daniel's mum why they are brown, and she explains that they are dead and won't grow any more fruit. Caterina thinks watering them might help, but Daniel's mum explains that that isn't how it works, and that they can plant new seeds. They decide to do that, and they plant some new seeds, and Daniel finds a worm, he wants to make believe and go into the ground with the worm and he does and sings a song. Comes back and caterina is watering the seeds, and she sings a song to help them grow. Daniel realises that they don't have any strawberries for the fruit salad. Prince Wednesday offers daniel and caterina to come and help him carry the blueberries. Caterina says 'thanks meow meow'. Daniel and caterina explain to the queen that there are no strawberries but they planted new seeds. The three kids come across a nest in a treet that only has a baby bird. Ask questions, it might help. So they ask Daniel's mum, and she explains that birds don't stay in the nest forever. They all feel better about asking questions. They all sing songs about asking questions. The mum bird comes back and they're all happy. All the kids are wearing clothes except DAniel doens't wear pants, and the owl only wears shoes. </t>
  </si>
  <si>
    <t xml:space="preserve">Wears clothes, a green shirt with red overalls. Bing, The elephant, and Flop are dressed in warm clothes - flop is wearing a beanie. Bring has a green puffy jumper on as well. </t>
  </si>
  <si>
    <t xml:space="preserve">Searches for fossils in the park, picking them up and turning them over. Sits by rock when sad. </t>
  </si>
  <si>
    <t xml:space="preserve">Autumn looking colours on the trees, browns, maroons. There are trees, stones, shrubs, stones, leaves on the grown. </t>
  </si>
  <si>
    <t xml:space="preserve">Shows emotions and ability to think and learn. He's excited and happy looking at rocks and searching for an amonite, sad when he can't find one like Sula does, and happy when he realises he's sitting underneath one. </t>
  </si>
  <si>
    <t>Rabbit and Elephant</t>
  </si>
  <si>
    <t xml:space="preserve">Bing plays with Sula looking for amonite fossils in the park. They get along well even when Sula finds a fossil and Bing hasn't. They are good friends. </t>
  </si>
  <si>
    <t xml:space="preserve">Bing is playing by the river. Autumn looking colours on the trees, browns, maroons. There are drees, stones, shrubs, stones, leaves on the grown. Bing, The elephant, and Flop are dressed in warm clothes - flop is wearing a beanie. Bring has a green puffy jumper on as well. They find an amomite fossil - a real live sea creature that was a live years ago, it fell through the water, to the bottom of the sea, and very slowly the amonite became this fossil. Flop explains all of this. Sula found one, and Bing wants to find an amonite fossil stone too. Flop explains it can be hard to find them. Bing and sula look for them. Sula reminds bing to turn them over (Flop says good idea sula). Sula found another nice stone, and it's all sparkly. Flop reminds bing that amonites have been hidnig for a very long time. Bing find a rock with stripes on it and asks flop if it's one - Bing explains that it's not. He explains that amonite fossils are a bit bumpy and gets sula to show bing what he means. Bing is disappointed and sad, there are too many stones, and no more amonites, I'm not going to find one. Flop says it's hard to find them. Flop explains that sula mayhavej ust been lucky. Bing calls his toy biteysaurus. Bing sits sadly against a big rock, then when sula looks over she gets excited and tells bing to look up. There are four amonites above bing's head. Bing introduces his toy dinosaur to them. Bing wants to take them home. Flop asks if they think it's possible and what's another way to take them home. Bing thinks of taking a picture on his phone. </t>
  </si>
  <si>
    <t xml:space="preserve">sometimes when you try and try and try you can find your amonite. </t>
  </si>
  <si>
    <t>amonite fossils</t>
  </si>
  <si>
    <t xml:space="preserve">movements are mostly realistic to monkeys </t>
  </si>
  <si>
    <t>jumps between patches - few opportunties showing movement.</t>
  </si>
  <si>
    <t xml:space="preserve">Does not speak. Narrator tells audience what's happening and what the monkey is trying to do. </t>
  </si>
  <si>
    <t xml:space="preserve">Big white eyes, brown body, arms and legs, lighter colours hands and legs. </t>
  </si>
  <si>
    <t>plays tricks on other animals</t>
  </si>
  <si>
    <t>does not behave in human-like way</t>
  </si>
  <si>
    <t>naughty, trickster</t>
  </si>
  <si>
    <t>naughty</t>
  </si>
  <si>
    <t xml:space="preserve">The animals show emotions - the chicken is sad her nest has been tipped upside down, and then cranky when she realises monkey played a trick on her. Pig doesn't like it that monkey played a trick on him, the monkey gets very sad when caught in the spiderweb. But it'goes back to being naughty again when he's friends let it out and fox breaks the web so he can get out. </t>
  </si>
  <si>
    <t>Monkey is a naughty monkey</t>
  </si>
  <si>
    <t xml:space="preserve">The monkey is being cheeky and playing tricks on animals. </t>
  </si>
  <si>
    <t xml:space="preserve">Monkey is cheeky and plays tricks on other animals. No human like dynamic. Friendship dynamic of animals helping other animals, and fox wanting to gobble characters up. </t>
  </si>
  <si>
    <t xml:space="preserve">Patchwork chicken is sad. The chicken's egg and nest is upside down. The narrator asks what's wrong and says that someone must have played a trick. The monkey jumps in and the chicken looks very frustrated at the monkey. The monkey then jumps to the pig and pulls it's tale. It jumps on the sheep and all the sheeps wool flies off. The fox comes along and the narrator says the monkey is teesing us, do you know what we can do. the fox wants to gobble up the monkey. the narrator says that's not helping. The monkey jumps on the fox. The narrator asks what shall we do with this naughty little monkey. The spider does a web, the monkey gets caught in the web and is stuck and can't play tricks. It starts crying, now he's really sad says the narrator, and all the animals, sheep, pig, chicken and fox look sad (have frowns on their faces). The sheep whispers to the fox, he smiles, opens his mouth and bites the web so thtat monkey is free. The moneky jumps on the pig, and fox. The narrator says to the moneky - your friends helped you, even though you're such a naughty monkey, and all the friends are heppy. </t>
  </si>
  <si>
    <t xml:space="preserve">Helping others even if they're naughty. </t>
  </si>
  <si>
    <t xml:space="preserve">Jumps in puddles on all fours, seems more human than hedge-hog behaviour/movement. </t>
  </si>
  <si>
    <t xml:space="preserve">The hedgehogs don't wear clothes but for the rain they put on their gum boots. </t>
  </si>
  <si>
    <t xml:space="preserve">jumps in puddles, looks for gumboot, </t>
  </si>
  <si>
    <t>It's a grassy, wet outside area that they play in, in the rain</t>
  </si>
  <si>
    <t xml:space="preserve">Live together in a burrow (the burrow is human-like but hedgehogs would normally cohabitat together? </t>
  </si>
  <si>
    <t xml:space="preserve">Pins and Nettie go outside to play in the rain. Pins can't find her last yellow gum boot. It's stuck on one of her spikes. The narrator helps her find them. Their home is human-like with beds, rug, cactus plants, puzzle piece, door. Outside, it's no longer raining, and pins and nettie come across a big puddle. The hedgehogs get scared and roll up into a ball. The narrator talks them through it, saying it's ok to be scared and they don't have to jump into the puddle. The come across two smaller puddles and the hedgehogs jump into the small one first then the medium sized on, then nettie jumps into the big one and pins follows. They're enjoying it now. It starts raining again and the narrator tells them how good of a job they did. The hedgehogs are both very happy as they splash in the puddle. It's a grassy, wet outside area. The hedgehogs don't wear clothes but for the rain they put on their gum boots. </t>
  </si>
  <si>
    <t xml:space="preserve">Goes with owl and alien to find a cure for hiccups. </t>
  </si>
  <si>
    <t xml:space="preserve">All the rabbits have hiccups after drinking a fizzy carrot drink made by Wanda's dad. </t>
  </si>
  <si>
    <t xml:space="preserve">Wanda's dad has made some Carrot Fizz drink - it's very bubbly. Alien has some, he does a big burp. Wanda's mum comes out, and her brothers and sisters and they have some of the drink and all start hiccuping. Wanda and alien don't know what to do, but they want to get rid of the hiccups for everyone. An owl flies down and says they know lots of ways to get rid of the hicups, and oen way is a spoonful of honey. The owl doesn't wear any clothes, even though wanda and her family do. Wanda's brother Slowcoach says he knows how to get rid of hiccups but noone listens to him. Alien gets some honey and a spoon and wanda's family all have some honey and their hiccups go away. In the distance wanda and alien hear sheep wtih hiccups. They go off to help them. Owl too, as he knows lots of ways to get rid of hiccups. He says bouncing up and down will get rid of hiccups so wanda tells the sheep to jump up and down. IT doesn't help, and wanda thinks it's because they aren't jumping high enough, so alien floats them up and bounces them, but it doens't work. They h ear more hiccups and wanda yells out 'sorry sheep, we will be back later to help'. They come across some ducks that have hiccups. The ducks can talk, while the sheep only bleeted. The owl says that if the ducks say pineapple that should get rid of their hiccups. Wanda goes to tell the ducks to say pineapple, but alien says another alien word, and makes the duck say that word. They still have their hiccups but now they also can't quack-talk. They hear cows with hiccups, and leave the ducks, saying sorry, they'll be back later to help, and go help the cows. The owl is out of ideas but says if the cows go upside down, they'll get rid of their hiccups. The cows don't know how to go upside down. Alien floats them as well. Alien and wanda decide to go back to her dad for help. All the animals join them there (none of those animals are wearing clothes and they move in animal like ways). Slowcoach politely says to everyone éxcuse me everyone'and then pops a balloon that gets rid of the hiccups for everyone. Owl then tries some of the fizzy drink and gets the hicups. Set in the woodland - lots of green grass, trees, sheep are eating under a tree, the ducks are in a pond, cows are also under a tree. </t>
  </si>
  <si>
    <t xml:space="preserve">dirtgirl and ken are watching scrapboy, he rode by, he's been holed up trying to concentrate on whatever he has in workshop. A checkered flag pops up and it's just Ken's size. Ken asks what it's for. Dirtgirl said maybe it has something to do with scrapboy in his workshop. Dirtgirl and ken sneakup on scrapboy to see waht he's doing. Grubby comes out to ask as well. Ken thinks scrapboy is making a giant robot to take over the world. scrapboy made two scrapboy racers, one for him and one for dirt girl. All made from scrap pieces and pedal powered. Ken talks to grubby about how amazing the racers are. Grubby has an idea for a dirtgirl world event. and the two of them go off to plan the event. Scrapboy and dirtgirl are haing a great time riding their racers. Grubby pops up with a dirtgirlworld scrapbox race plotted out. dirtgirl has painted her scrapbox racer like a ladybird. She has a ladybird beetle on her hand and she gives some facts out about ladybirds - they ooze a smell, they're an insect, beetle, and they will come and land on her hand and stay for a chat, they're red with spots, they fly. Grubby is down in the grown in a set up wtih a desk, plans on the wall, a microphone, grubby doesn't have time to plan ken's stunt until later, she's  bossing ken around. Cuts away to greenthumbs racing in a silly race -with boxes made up to be racers. Cuts back to grubby telling them about where to race. dirtgirl is worried about not seeing grubby, but grubby tells her that if she doesn't see her, she'll hear here. Grubby talks with a lisp?  Ken is looking for  scraps for his stunt in the workshop. Cuts to ken who is announcing his stunt of a loop de loop done by Ken the robot. Grubby is commentating the race. Dirt girl and scrapboy look like they're going to win but Ken does after doing the loop de loop. Ken gets a trophy. dirtgirl tells him great race. Set up is in dirtgirls garden - there are lots of plants, greenery and dirt. </t>
  </si>
  <si>
    <t>Making sandcastles, decorating sand castles, reading a book. Cuddle each other</t>
  </si>
  <si>
    <t xml:space="preserve">The setting has sand hills in the background, there's rocks, some sand grass, there's a red abstract looking crab carrying seaweed and puts it on their castle. </t>
  </si>
  <si>
    <t xml:space="preserve">Shows emotions and ability to think and use imagination for pretend play. Gets </t>
  </si>
  <si>
    <t xml:space="preserve">squirrel and crab are not anthropomorphised like the bears are. </t>
  </si>
  <si>
    <t xml:space="preserve">No family dynamic, only a friendship dynamic between 4 different types of bears. Crab does not speak or act human-like - more species-like. </t>
  </si>
  <si>
    <t xml:space="preserve">the book hungry bears are at the beach building a sand castle. They've decorated with a stick and a leaf. The setting has sand hills in the background, there's rocks, some sand grass, there's a red abstract looking crab carrying seaweed and puts it on their castle. The panda remove the seaweed telling the crab it doesn't belong on the castle. The grab goes to get more. MElody tells him to stop ruining the castle. She takes the grab and seaweed away and puts it on a rock. The crab goes and hides behind the rock. A book comes out. The story is called scribble by ruth owry. It's about pretty colours, and shapes. The book is narrated by someone else (female) and not the bears. The bears make comments throughout, naming what the shapes are that are in the book. There was a sribble in the book but the shapes didn't want to play with scribble, they didn't think it was a shape. But then the circle and scribble played together - the circle being the sun, the scribble the waves, the circle a balloon, the scribble a string, the scribble a seto f stairs, the circle a ball. the other shapes wanted to join in too. the shapes make diferent shapes like a boat in the water, a tree, a bird, flowers, hot air balloon. Then a new shape arrives, star. Melody goes back to the sandcastle to fix it, and the crab pops out from behind the rock. The other bears tell melody that the crab is back, and melody tells them that she thinks the crab is like the scribble and wants to play too. She asks the crab if he wants to come and decorate. The crab comes over and makes the sandcastle pretty by adding sea weed. then goes and gets some shells to make the sandcastle pretty. The crab stands up on top of the flag, and melody thanks him, and tells him he made the castle super duper fancy. And they made a new friend. MElody hugs the crab and the bears join in. They're all laughing. and they all like the crab hug. </t>
  </si>
  <si>
    <t xml:space="preserve">Mum is saying the dino train is an amazing adventure. The conductor is askin gfor tickets. The conductor is wearng a red vest and hat. He's the only dinosaur wearing clothes. He stops to talk to the family, about visiting Arnie a big argentinosaurus. Buddy says that arnie is too big to ride the train and it might hurt his feelings if they talk about the train in front of him, so they agree not to, and mum says that's very thoughtful. They talk about arnie and facts about the argintinosaurus. The get off the train at a train stop - it's a timber deck, and human-like station. Arnie is hiding, but buddy and tiny can see arnie hiding. Soon he won't be able ot hide behind anything. When fully grown, argintinosaurus have no predators.  As kids they stay near their family. Arnie's dad comes over to say hello. A predator comes up behind the dad, and then shakes his head and says 'nah'. Arnie like hanging out by the station, he says he loved that old train, but buddy and tiny dont'talk about it, to not hurt his feelings. They think buddy and tiny are lucky to ride it. Tiny changes the topic and suggests playing a game - arnie says hide and seek. Buddy and tiny ride on dad argintinosauras head. Buddy and tiny go to hide, and arnie counts to 10. He looks for them, using his long neck and head, finds buddy hiding behind a tree, Tiny is flying around everywhere and arnie can't see her. Then she pops out. Then they pretend they're hiding in a cave. Arnie wants to go back to the train station to listen to the train - and listen to the whistle. Dad and arnie race to the station, and buddy and tiny ride on dad's head again. They slide down his body and land on the platform. Forrest like setting - lots of trees, mountains, grass in the background. mum, buddy and tiny hop on the train and head home, and buddy and tiny are sad, they are sad that the argintinosaurus friends are too big to ride the train. They're said for all the big dinos they've met this week. The conductor empathises wtih this but says again that they're just too big. The kids go and watch the train cars getting switched out at the station. The aqua car for sea creatures, the flat car for piles of branches for big herbivores. Tiny has an idea about the flat car, and goes to talk to the conductor. Buddy asks if they could ride on the flat car. Conductor shiny, buddy and other conductors get excited, and  they pull out a blackboard with a plan and think it might just work. Then the conductor pulls up to the platform for the argintinosaurus with the flat car for the large dinos to ride. ARnie asks his dad ifh e wants to ride first but dad says no you can ride it first. Buddy and Tiny ride in the observation cart to be with him. Arni wants to go to see the pteranodon nest. </t>
  </si>
  <si>
    <t>Blows and makes sound on the jug. Snorkels, rides a dolphin. Plays ball with a dolphin</t>
  </si>
  <si>
    <t xml:space="preserve">George is on a farm - horse is in the stable, the pigs in the pig pen, chickens in their coup. George comes across some hay bales and a big barn where they have a hootinany in. In another episode George and the Man are at the maldives - it's beachy, with a jetty for taking a boat out to the ocean to go snorkelling. </t>
  </si>
  <si>
    <t xml:space="preserve">Shows the ability to think like a human in situations - learns as he tries out ideas and then decides if they work or not. In this episode George thought there was an owl in the jug and learnt that it was the wind. </t>
  </si>
  <si>
    <t>George is able to communicate across species - plays ball with the dolphins, rides one</t>
  </si>
  <si>
    <t xml:space="preserve">George plays with animals - he throws the ball for the dolphins and has a game with them. While different species they somehow communicate and enjoy playing with each other. </t>
  </si>
  <si>
    <t xml:space="preserve">George and his man were in the maldives - george liked it because of the yoga, and traditional maldivian food. Uncle hassaan suggests snorkelling, and offers use of his boat - they can see parrot fish, surgeon fish, butterfly fish. All three are on hammocks on front deck. George sleeps in a bed like the ban. He's wearing yellow shorts and snorkelling gogles and breathing piece. They walk tot he boat. Geroge is offered a banana from the fruit shop on the way, and a coconut. He's checks out the markets. He runs like a human, but swings on ropes at the market like a monkey. He's at the beach catching a ball, smiling and throwing it to a dolphin who bounces it on their nose. George jumps into the water, and starts swimming and snorkelling. He tries to play with the dolphins - and rides one back to his man. The man carries him, and the kids on the beach, give George their red ball. George makes monkey noises and waves to the dolphins. George wanted to bring his ball on the boat, he communicates with the man by making monkey sounds that the man seems to understand. He asks the man if he can put the ball in the chest, and the man says yes. George empties the chest of the fuel and other supplies to put his ball in. Blue oceans and blue sky, off the timber jetty. The man explains a compass to george, George is in charge of navigating - george gets distracted by his dolphin friends and kept trying to catch up to his dolphin friends rather than navigating to where they were supposed to go snorkelling. The day was nearly over, and the man doesn't know why they aren't reaching the reef. Then turns out they're on the reef. The man thinks hassaan send them on the scenic route. The man and george go snorkelling. George is wearing flippers and his snorkelling gear. George sees a puffer fish, a clown fish, glass fish. Coral reef setting. When back on the boat, George puts his life jacket on, and they run out of fuel. The man goes to the chest that George put his beach ball in, George wants his beach ball, the man asks him if he took the gas can out to make room. George nods and makes yes sounds. The man sighs and shrugs saying í guess we'll have something to play with until someone finds us'. They play ball into the night, but then the ball goes floating away in the ocean, but comes back  onto the boat. The dolphins have found them. George waves, and throws the ball to the dolphins, they bounce it back to him. The dolphins stir up the bioluminescent plankton that give off a glow when they're moved. They hear a rescue plane, George makes monkey noises and waves. The plane lands in the water, and Haassan comes out of the plane and asks how they came up with the plan to get the dolphins to light up the water. The man says they were just playing catch. George wondered why different jugs made different sounds - who played them, and where they played didn't matter, but the size of the jug did matter. george tried lots of different sized jugs. George also worked out that if water was in a bottle the amount in the bottle changed the hoot sound. George also learns that a hootinany is all about everyone making music - the man brought a tamberine for george but he wants to play the jugs instead. 
George is on a farm - horse is in the stable, the pigs in the pig pen, chickens in their coup. George comes across some hay bales, and meets a little girl who talks about a hootinanny (a dance?). That night George is lying in bed, and hears a hoot. He looks out the window (he's in a human house), and imagines owls at a dance. He goes looking for whoever is hooting. . He hears some hooting from a put outside the front door, he thinks that it's a jug owl. He takes the jug inside, and feeds it bird seed, and takes it to bed with him. He tells the girl about it the next day saying that it's a jug owl. the girl understands george even though george doesn't speak english. As george makes monkey sounds he mimes as well, pointing and flapping his arms as owl wings. The girl goes along with george's story that there is an owl in his jug and they go looking for a mum owl. They find a big red jug that the girl says the mum owl is in. They take their jug owls with them throughout the day and show them a good time. Climb trees with them, and then take them home to have a nap since it's been a big day. After the nap they go back outside with their jug owls. george trips and breaks his jug, the man comes out and george tells him that a baby owl lived in the jug but it broke and the owl is gone. the man clarifies, and then they hear the wind blow on the red jug and hear the hooting of an owl. The man explains that the air pushes wind in and out that causes vibrations that make sound. George tries blowing on the red jug to make the hooting sound. He ends up just blowin g a raspberry. George found that practising took a lot of patience and he practised a lot until he could make the hooting sound. The girl gave it a go then too, and made the hooting sound. </t>
  </si>
  <si>
    <t>Lulu</t>
  </si>
  <si>
    <t xml:space="preserve">Dressed in clothes - wears a pink dress, has a white bow in her hair, and shoes. has obvious eye brows that help show emotions. </t>
  </si>
  <si>
    <t xml:space="preserve">Lives with Morgan and Amy two other bears. Paints a picture for the art show.  </t>
  </si>
  <si>
    <t xml:space="preserve">Human-like setting, but a made up place - cuddlestown. This episode is set inside the Teddies home, as as the bears and bananas do art for an artshow and outside they explore the parklands - grass, trees, pathways. </t>
  </si>
  <si>
    <t xml:space="preserve">Friendly, happy, gets along with others. </t>
  </si>
  <si>
    <t xml:space="preserve">Lulu is a friend to the Bananas. She is responsible and more like a guide for the bananas or at least helping them see where they may be mistaken. </t>
  </si>
  <si>
    <t xml:space="preserve">Lulu shows emotions and the ability to think. She is happy to see the bananas, shows enjoyment in activities like going to the beach and a sense of achievement. </t>
  </si>
  <si>
    <t xml:space="preserve">Lulu gets along well with other animal characters including the other two bears.  </t>
  </si>
  <si>
    <t>Lulu is good friends with the bananas, she helps them when she can and likes spending time with them</t>
  </si>
  <si>
    <t xml:space="preserve">No obvious stereotypes/hierarchies. </t>
  </si>
  <si>
    <t xml:space="preserve">B1 and B2 see a poster on rat's shop's window. They don't know what it's for, so they go in and ask rat about it. Rat is putting on a big art show in the park. Anyone in cuddlestown can enter and win a prize. To be in it, rat needs the artwork today. B1 and B2 go to make some art. They need ot clean their workstation first, they go to borrow the teddie's vacuum cleaner as theirs is broken. Luly made a colourful piece, amy drew a painting, and the teddies went off to the beach, leaving the bananas with their vacuum. They test the vacuum before leaving, and the banana's accidentally suck up Lulu's sculpture. The bananas need to work out how to get the sculpture out. They go to charlie, he changes the lever from suck to blow and switches it on. The vacuum spat out the sculpture but in pieces. Charlie and the bananas pick the pieces up and the bananas head home to put the sculpture together. The bananas don't remember what the sculpture looked like, only that it was colourful and different. The teddies knock on the bananas door and the bananas want to hide from them. The teddies call out to see if they are home, the bananas yell out that noone is home, Morgan says 'see, I told you'and went to walk away. Lulu and Amy say that someone is home. They call out to see if it was the bananas who answered, and they tell the teddies that they are home. The teddies go inside and the bananas hide the sculpture that they are remaking of lulu's. The bananas pretend that it's their sculpture and they can't go and play beach volleyall with the teddies. They then try to move the sculpture to the teddies house before the teddies get home. They have to go around camembert (cow) and dolly (Sheep). They put the sculpture in the teddies house, and the teddies get home, and the bananas are still in their home. They tell Lulu they were admiring her sculpture, lulu tells them she did a painting not a sculpture. The bananas come clean and work out that they sucked up Morgan's play tower. The enter their sculpture of morgan's pieces in the show and rat awards them a prize for the most unusual artwork. </t>
  </si>
  <si>
    <t xml:space="preserve">Noddy and Big Ears are driving to the train station, Bumpy sits in the back. Noddy is going to drive the train, Big Ears looks after revs, Bumpy goes with Noddy. Noddy and Revs are sitting up front, Bumpy looking out the window. Bumpy barks and gets Noddy's attention, Revs is driving/chasing after the train. Revs is driving without listening to Noddy - he can hear Noddy, but he's not listening. Noddy goes to talk to Revs, asks him why he ran away, Rev's drives off and hides under a tree - Bumpy isn't here for the conversation. Bumpy is still on train when Noddy chases after Revs. Revs changes into a helicopter and flies away. Noddy hops back on the train with Bumpy and they travel after him. The catch Revs doing helicopter tricks. He turns back into a car, and bumpy runs over and jumps up onto him and hops in him. Revs was jealous of Revs because Noddy was so excited about driving train. Revs and bumpy are Noddys best friends. Bumpy jumps out of the car and into Noddy's arms. </t>
  </si>
  <si>
    <t>Lemon</t>
  </si>
  <si>
    <t>Little yellow fluffy bird.white beack and feet, exaggerated eyes</t>
  </si>
  <si>
    <t xml:space="preserve">Little yellow fluffy bird. No clothes. Wears Accessories - satchel over her shoulder. Has feet (white shoes) but not legs. </t>
  </si>
  <si>
    <t xml:space="preserve">Lemon and Orange perform a dance and sing a song at the end. Lemon is watering and cutting flowers. </t>
  </si>
  <si>
    <t xml:space="preserve">Cautious. Worried. </t>
  </si>
  <si>
    <t xml:space="preserve">Shows emotions - concern for Orange when Orange climbed the flower stalk 'oh no Orange, look out'. 'But it's too dangerous'. 'Orange be careful'. 'that's too high'. </t>
  </si>
  <si>
    <t>Environment - flowers that float away, sing and dance in white fog (clouds?).</t>
  </si>
  <si>
    <t xml:space="preserve">The two chicks get along and are friendly with each other, Lemon is more cautious, Orange is not and reassures her by saying 'Don't worry' . </t>
  </si>
  <si>
    <t xml:space="preserve">Lemon needs help and Orange comes and helps her, telling her not to worry. When Orange gets the watering can back Lemon says 'you're a good friend to have Orange'. </t>
  </si>
  <si>
    <t xml:space="preserve">Friendship and helping friends - Orange says 'a good friend is always ready to help'. Lemon's watering can floats away on a cloud and Lemon Orange comes and helps get it back. Lemon stays on the ground and tells Orange to be careful, while Orange jumps on a cloud to get it. Orange fails once, but doesn't give up and keeps trying. </t>
  </si>
  <si>
    <t>End song and dance sums up the key message of the episode - rain drops dripping on flowers and leaves, lakes and seas</t>
  </si>
  <si>
    <t>Why are they singing and dancing at the end?</t>
  </si>
  <si>
    <t xml:space="preserve">Lead </t>
  </si>
  <si>
    <t xml:space="preserve">Shows emotions, </t>
  </si>
  <si>
    <t>Timmy is friendly with his nursery friends. They communicate and understand each other through their respective animal sounds. They play together and are happy for each other when things go well. Timmy is sad at times when the Fox's plane performs better than his, however is quick to help when the fox's plane gets caught and the fox gives Timmy his plane and crown to play with afterwards. The duck shows affection for Timmy when he's said - cuddle/shoulder pat</t>
  </si>
  <si>
    <t xml:space="preserve">Timmy's duck friend won't play with him - the duck is playing with the cat with play dough, so Timmy plays by himself and he makes a clay/playdough duck that he plays with instead. Timmy rushes outside at playtime to play with his new playdough duck, The duck gets upset that Timmy prefers to play with his new duck playdough friend. The duck has a frown and sad eyes and quacks sadly while Timmy plays with his new playdough duck instead. </t>
  </si>
  <si>
    <t>picks some fruit and eats it with lou. Gives a small part to Panya</t>
  </si>
  <si>
    <t xml:space="preserve">There are lots of other made-up creatures such as panya who looks like a turtle but has a big horn coming out of her head and a mouselike creature with big ears, and a big fish that can hop on land too, and a flamingo creature. Kiri gets along with them in a friendly way, her main friend is Lou, an elephant shaped creature. In this episode Kiri picks a something something and wants to take it to panya as a gift. But ends up eating most of it with lou on the way. they save her a small something something and it brings tears to panya's eyes that they thought of her. </t>
  </si>
  <si>
    <t xml:space="preserve">Kiri and Lou find a something something growing on a tree. They pick it, Kiri is so hungry, she loves something something. Lour mentiones that tanya would love the something something and should they take it to her. Kiri doesn't want to at first but then says that Tanya never does anything for herself and yes they should take it to her. As they carry the something something, Kiri and Lou sing their çarrying song'. It's so heavy, and Lou is worn out, so they take a break. Lou and Kiri think that they should make it a little lighter and Tanya won't notice since it's so big. They both start eating from either end - very messily, spraying up on both of them. They realise they've nearly eaten it and say that Tanya would have loved it. Kiri nibbles it down to a smaller sized something something. Then lou says that one end is too big, so he eats it down. Kiri then says the other end is too fat, so she eats it down. Rather than being really big, it's now hand sized. When they give it to Tanya, she's so happy she has happy tears because Kiri and Lou thought of her and it doesn't matter that it's small. Woodland/forrest setting - spider climbs up a tree at one point. Abstract creatures in the show. Kiri and Lou are happy that Tanya is happy but also look a little sheepish when they hand over the something something (big orange fruit). </t>
  </si>
  <si>
    <t xml:space="preserve">Pocoyo, Pato and Elly are so sure that Narrator is incapable of keeping quiet that they challenge him to a game: he must keep quiet, no matter what happens. But the friends manage to trick him in many different ways. </t>
  </si>
  <si>
    <t xml:space="preserve">Walks on hind legs like a human. Rides a surfboard like a human would. Does not walk or move like a koala. </t>
  </si>
  <si>
    <t>Neville has a good sense of smell and smells out the grassmellows that Gemma and Frizzy have</t>
  </si>
  <si>
    <t xml:space="preserve">Skipping stones on the water. Reads a comic book about aliens. Imagines alien's and tells scary stories around the campfire. Roasts grassmellows (marshmellows) on the fire. </t>
  </si>
  <si>
    <t>Neville gets scared easily. Frizzy shows happiness and joy from telling ghost stories.</t>
  </si>
  <si>
    <t xml:space="preserve">Frizzy is telling Pounce, Gemma and Nveille a scary story over over breakfast. Frizzy really believes her alien koala story. The crew hear that they'll be having a sleep over at boomerang island. Bondi and the older female kangaroo, and older koala explain that they are not to go swimming at night, it's not safe, and then talk about survival skills - it's cold and dark, what do we do - build a shelter and start a fire. Frizzy keeps finding things that could be alien - a shell, is a communication advice. Gemma explains that it's a shell from planet earth. NEville gets scared easily - he's scared of the sleep over, a seagull squawks at him as he colleccts sticks and he drops them and backs away. Gemma, Poince and NEville are all giggling while Friz sets u some shell and rock boundary on the ground. Friz says the spaceship is coming back, Gemma says it's a meteor. They're all melting marshmallows over the fire, and Friz wants to do spooky stories. Pounce tells a story about a kangaroo/shark, but gets caught up on what it's called. Gemma tells a story about an adorable baby way. NEville tells a story about forgetting to put on sunscreen. Friz starts to tell her story, but then hears a noise, and goes off to find a torch and comes back and scares the crew. NEville runs into the water to swim away, the big female kangaroo comes and grabs him telling him it's not safe and that he won't be able to see anything. Friz wants to find aliens, everyone else wants to sleep. Friz wakes the crew up, and says there's a spaceship. NEville doesn't want to go so Pounce stays wtih him. Gemma wants to know what's really making the light. Friz and Gemma find a rock with light shimmering below it in the water. They call marshmellows, grassmellows. Gemma and Friz swim out on a surfboard, and Gemma explains that the light is luminescent plankton. Gemma and Friz float out to sea, watching the plankton. Pounce wakes up Bondi and Sandy, they all jump into the boat. Pounce yells out 'roos to the rescue'. They all call out to Frizzy and Gemma. Neville smells the grassmellows. Friz and Gemma realise they've floated away. They are found all thanks to a 'wombat's amazing sense of smell'. Neville forgot about his fear to rescue them. Sandy explains again to everyone about never going into the water at night, you can't see the conditions. </t>
  </si>
  <si>
    <t xml:space="preserve">never go into the water at night, you can't see the conditions. </t>
  </si>
  <si>
    <t xml:space="preserve">Wonder Gang have a cicada question - why do cicadas have shells. Facts about cicadas - they're insects. Wonder gang going to camp, need mozzi spray but they're all out. Quinton is with Wes in the library - behind desk, he mentions there's a mossy in the room with them - he's hold a red fly swat that's shaped like a quokka head. Quinton gives some facts about cicadas - they're large flying insects, insects have 6 legs. Wes think they look like aliens. Babie are born with soft bodies, and burrow into the grown. Cicadas grow under grown - can take years to grow. Cicadas come out when it's warm and sunny. WAves bye to Wes and then starts looking for the mozzi again. Referred to files on laptop, but it's not a real laptop, a futuristic laptop. Quest is on the screen talking to Wyla? He shows a video of a cicada shedding it's skin. His background is bushlike - and realisitc - similar to bush where you would ifn da quokka. Wyla and Wes visit quidget (he has a sliver stripe around his eyes and wears yellow safety goggles on his forehead. Quest's videos have arrived, and quidget says that they can now see underground. Quinton suggests that cicadas might have hard shells to protect them underground, and the shells make it easier for them to dig. Quident is in a science/lab like setting - he uses a futuristic computer to play quests videos, and there are beakers with differnt coloured liquid in them. Quinton wears bright red glasses with his black tracksuit. All the quokkas have smiles on their faces. without the mucus, frogs wouldn't be able to survive out of the water. wes has made green rain jackets for the wonder gang to not get wet and splash about in the rain. quidget helped him install a function to leap over puddles. </t>
  </si>
  <si>
    <t>Learning about cicada</t>
  </si>
  <si>
    <t xml:space="preserve">This episode showed Lily and her Dad playing together, no adventure to Driftwood Bay. While Lily's dad didn't actively involve Gull in the play, Gull followed Lilly everywhere and would land on the kitchen bench next to Lily when she was inside with her dad, showing that Gull was an accepted animal in the household. </t>
  </si>
  <si>
    <t xml:space="preserve">In this episode Lily and Gull don't go to driftwood bay so there are no animal interactions. </t>
  </si>
  <si>
    <t>Dad, Lily, Gull (kinda like a pet)</t>
  </si>
  <si>
    <t xml:space="preserve">Lily thinks she's too old to play and imagine drift wood bay. Lily's dad talks to Lily about her mum and how her mum used to love playing and imagining things with Lily, and then he pulls out his bits and pieces and shows Lily the characters he can make up. Lily does the same with her bits and pieces and then goes back outside to play. </t>
  </si>
  <si>
    <t xml:space="preserve">Imagination and Play </t>
  </si>
  <si>
    <t xml:space="preserve">Never stop playing, let your dreams be big and your imagination be free. Gull wasn't the intended recipient of the lesson, not did he give the lesson. </t>
  </si>
  <si>
    <t xml:space="preserve">AT times throughout episode Jimmy Jones will stand on two legs and lean against something - like th bathroom vanity when Monty is talking about how he can't whistle. Jimmy Jones will also do human-like movements like flips but this happens when Monty is imagining things like the Circus acts. </t>
  </si>
  <si>
    <t xml:space="preserve">No clothes, however does wear accessories, mainly a red cape - it's almost like the way some people dress their dogs up in accessories. </t>
  </si>
  <si>
    <t xml:space="preserve">Jimmy Jones is a very intune pet - follows Monty and checks on him, lays at his feet, gets pat on the shoulder by dad. Takes part in circus acts in Monty's imagination/song - flips, lands on Monty's head etc. </t>
  </si>
  <si>
    <t>Episode set in Monty's house in surburbia. Not typical farm-like or pig-like setting. Jimmy Jones lives with Monty, and goes to real (bathroom) and imagined locations (circus) with Monty</t>
  </si>
  <si>
    <t xml:space="preserve">Jimmy Jones is a valuable part of the family - the family get enjoyment from Jimmy Jones and rely on him to support Monty. The family like Jimmy Jones. </t>
  </si>
  <si>
    <t xml:space="preserve">Shows emotions - concern for Monty, happiness when Monty comes to a solution/and practices whistling. </t>
  </si>
  <si>
    <t xml:space="preserve">Jimmy Jones is included and part of the family. He's Monty's best friend and goes on adventures with him - laughing and part of the fun. Family send Jimmy Jones to check on Monty - there's a strong bond between the two. </t>
  </si>
  <si>
    <t xml:space="preserve"> Jimmy Jones is Monty's best friend and lives with Monty's and his family (dad, mum, grandma, older sister Ginny,). Family gets along well. Monty can't whistle, his whole family can and whistle an ensemble. JJ is sleeping throughout the ensemble, next to Monty's chair on the floor. Monty is sad he can't whistle and says that even Jimmy Jones can whistle. JJ goes to see Monty - the family send him 'go and see Monty Jimmy Jones'. Jimmy goes to check on Monty - stands on hind legs against vanity. Monty talks through his feelings with JJ who smiles and nods head to what Monty is saying.  Jimmy shows surprised face at times, laughs at funny things (the circus) and is included in things that Monty does - does high fives wtih Monty, climes things, giggles with Monty, pants with tongue hanging out. Follows Monty and goes on adventures with him. Monty includes Jimmy Jones 'more practice that's what I need Jimmy Jones'. Dad checks on Monty and includes Jimmy JOnes in conversation/cuddle. Jimmy Jones snorts as part of convo. Monty practices.  Ends with Jimmy Jones sleeping and snoring/whistling and family laughing. </t>
  </si>
  <si>
    <t>Persistence</t>
  </si>
  <si>
    <t>Keep Practicing, don't give up.</t>
  </si>
  <si>
    <t>From intro song 'Jimmy Jones is truly a sensation.' Monty's best friend.</t>
  </si>
  <si>
    <t>plays with mandy mouse, helps mandy up the hill</t>
  </si>
  <si>
    <t xml:space="preserve">Setting for the episode is human-like. Set in a daycare classroom with toys like puzzles, tables, benches. All the houses and places are on hills. </t>
  </si>
  <si>
    <t xml:space="preserve">Peppa gets a long with her school friends and is helpful to Mandy Mouse at the end when she's worn out and trying to make her way up the hill back to the school after play time in her wheelchair. </t>
  </si>
  <si>
    <t xml:space="preserve">Peppa and her friends are at playgroup drawing pictures. Mandy Mouse is spending the day at their day care to see if she likes it. Mandy's mum gives her a kiss good bye. Peppa introduces herself as Peppa Pig, Peppa drew the sun. And other kids introduce themselves too - danny dog, susie sheep. Mandy mouse is in a blue wheel chair. Peppa asks why mandy is in the wheelchair. MAndy explains that her legs don't work like hers, and that she has wheels instead, and she can do everything. The kids want to play ball. They all choose teams. They  all argue about the rules. Peppa says 'because I said so'. Mandy mouse suggests that whoever gets the ball into the hoop, wins. Mandy's team get the first goal, Peppa says to Mandy ''MAndy, you're good'. MAndy says yes I'm brilliant. MAndy is struggling going up hill. Peppa offers to help, but MAndy doesn't want help. Then Peppa says it's a big hill, and Mandy accepts peppa's help. Mandy says that her last place was all flat, she's not used ot hills. PEppa explains that everything is on a hill - her house is on a hill, the rabbits live in a hill, the shop is on a hill. MAndy tells Madame Gizelle that she likes playgroup and wants to come every day. They all giggle together at the end. </t>
  </si>
  <si>
    <t>Does not speak. Hosts pretends to hear Big Ted 'What's that Big Ted?' then leads into facts about the giraffes.</t>
  </si>
  <si>
    <t xml:space="preserve">Is carried by host, Zindzi moved Big Ted such as moving his arm to wave to the animal being featured.  </t>
  </si>
  <si>
    <t>Neutral depiction of Big Ted as he is a toy that the host talks to and moves. The host acts as if Big Ted is human-like i.e. host carries Big Ted around like a child, and includes him in photos and conversation 'was such fun meeting the giraffes today, wasn't it Big Ted'?</t>
  </si>
  <si>
    <t xml:space="preserve">Host includes Big Ted, he's a silent character that is carried around and spoken to. </t>
  </si>
  <si>
    <t xml:space="preserve">Giraffes featured in show, however no interaction between Big Ted and Animals. Zhindzi fed the giraffes. Couple of pretend photos taken by Zhindzi/Big Ted. </t>
  </si>
  <si>
    <t xml:space="preserve">Zhindzi and Big Ted visit some Giraffes. Zhindzi hosts and carries Big Ted around talking to him and giving factual information about giraffes. </t>
  </si>
  <si>
    <t>Learning about Giraffes</t>
  </si>
  <si>
    <t xml:space="preserve">Show is about Big Ted's adventure however it's really the human host's adventure. </t>
  </si>
  <si>
    <t xml:space="preserve"> Does not wear clothes.  However the shop assistants wear a button up tshirt - helps distinguish them from shoppers. </t>
  </si>
  <si>
    <t xml:space="preserve">In this episode Bluey and Bingo are playing inside in the living room loudly. Bluey is holding a big bean bag to her bum. Bluey goes shopping with her dad. Rides an escalator. Mimes out words for her dad to guess. </t>
  </si>
  <si>
    <t xml:space="preserve">human-like setting - Bluey's home. Bluey's home is like a human home with a living room and couch, rug on the floor, blocks on the floor, dad pulls out keys from on the couch, mum's work bag is on the single couch. Bluey, bingo and her dad also go to the shops which mimic a toy store with shelves and racks of different toys, and a register. </t>
  </si>
  <si>
    <t>Playful, cheeky and fun,  Bluey wants to have fun and play games in a child-like way. She's also curious and asks lots of questions. She's thoughtful.</t>
  </si>
  <si>
    <t>shows emotions and ability to think. Enjoyment and happiness playing and messing around with her dad and Bingo -  in the episode she plays the quiet game and is very forgiving even when her dad admits he made the game up because they were noisy</t>
  </si>
  <si>
    <t>Pretend play in living room with bean bag, pretend play - quiet game that continued t the shops</t>
  </si>
  <si>
    <t xml:space="preserve">Bluey and Bingo are very close and are very playful together. They're forgiving of their dad when he admits he made up the quiet game because they were being noisy and he wanted some quiet time. The family have fun together and are very close knit. When the shop assistant comes over to help, the girls happily mime for them, and their growing customer audience. The audience all cheer when the shop assistant guesses the toy. </t>
  </si>
  <si>
    <t xml:space="preserve">Bandit is lying on the couch enjoying some quiet time when Bingo and Blue come in making lots of noise and playing a game with a bean bag. There's no tv in the living room. Dad tells them that they're too noisy and can't you play a quiet game. See how long you can go without making a single noise. Chilli has to go to work, MAdge called in sick, so she sends dad, Bluey and Bingo to get a moonlight unicorn for Muffin, but Trixie said not to get one she already has, and the girls know what ones muffin has. Bandit makes jokes on the way over because Bluey and Bingo are still playing the quiet game, speak up if you want some icecream. Bandit tries to get the girls to stop playing the quiet game, he tries pausing it. The girls agree to nod if he finds the right toy. They start miming out the words. Separately Alphie is starting his first day in his new job, and as he is dropped off by his mum, he asks her how she knows he won't stuff up. She says to try your best and be helpful, that's all that matters. Bandit comes across Alphie and asks him if they have a moonlight sprinkler. He goes to check in the back. Bandit works out that it's a moonlight unicorn - but there are lots of them to choose from. He admits to the girls when they still won't talk, that he made the game up and he just wanted some quiet time, and he's a dodgy dad. The girls still don't talk, and he grabs one off the shelf, but the girls mime out what happens if they get the same one that she already has. They go back, and the girls are miming, Alphie comes back and translates what the girls are miming. PenDragon. Bandit says that Alphie is a legend and passes that feedback onto his boss. When Bingo and Bluey start talking again, Bluey makes one bark-like sound and then giggles. When they're back at home, Bluey and Bingo are wrapping muffin's present, with Bandit lying on the couch, and they're all making lots of noise. Mum comes back and says it's loud and maybe they should be a bit quieter for ýour poor dad', but he says 'it's music to his ears'. </t>
  </si>
  <si>
    <t>Friendship, play</t>
  </si>
  <si>
    <t>learns to dig by using sticks.</t>
  </si>
  <si>
    <t xml:space="preserve">Peter doesn't know how to dig - his dad never taught him (almost like it's a dad's reponsibility to teach him to dig). </t>
  </si>
  <si>
    <t xml:space="preserve">Peter and Benjamin are playing hide and seek. Benjamin is a great tunneller, and Lily hides in a bush, and says that if she could tunnel like benjamin, she'd be able to be better at hide and seek. She asks Peter to show her. Peter makes up an excuse and runs off home for lunch. He tries to dig a tunnel but can't do it well. He says he'll never be any good, his mum says 'never say never'and explained that his dad wasn't good either, but he kept trying and found a way that works for him. Lily comes along as Peter is practising. Peter says 'he wasn't doing anyything'. Lily thinks something has happened to Benjamen, so Peter goes to investigate int he hole that Benjamin was heard yelling in by Lily. Lilly ties some wool to a shrub to help them find their way back. They both slip and slide down and land in a big tunnel with lots of tunnel options. Peter's dad dug the tunnels. Benjamin is crawling through the tunnels saying I'm not lost.. and his tummy is grumbling. Benjamin says ók what would peter do?' Benjamin slips down another tunnel. Peter and Lily come across some blackberries, Benjamin's trail. Lily and Peter follow the trail of blackberries. Lily tells peter that the tunnels aren't that good. In the tunnels they are realistic with roots and rocks scattered throughout. Lily wants to talk about the plan before going any further, Peter says sure, shake on it, and as they shake he pulls Lily his way and they slide down a hole and land on Benjamin. Benjamin has a sore paw, that Lily bandages. Lily's wool causes a cave in and Peter says to her Í told you this was no place for your knitting'. Lily has a back up plan, she pulls Florence out of her pocket, and Florence flies away. Benjamin says that Peter will dig them out. Peter explains that he can't dig, his dad never showed him how. Peter finds a different way to dig, using a sharp rock, a bit like a pick. They come out in the grass, and Peter and Lily jump like rabbits, and are very happy. Florence flies in and lands on Benjamin's nose. </t>
  </si>
  <si>
    <t xml:space="preserve">Nut focussed - in the episode had a big pile of them that he was focussed on. </t>
  </si>
  <si>
    <t xml:space="preserve">In this episode Chips was counting his pile of acorns. </t>
  </si>
  <si>
    <t xml:space="preserve">Shows emotions - happy about his nuts, sad when they come alive, scared when they chase him, awed by the lights. </t>
  </si>
  <si>
    <t xml:space="preserve">Lives in a world with a dragon, fairy, magic, in this episode Fizzy's cold makes Chips'nut float and follow him. </t>
  </si>
  <si>
    <t xml:space="preserve">in this episode Chips and Archie (mouse) run into each other (archie's cart runs into chips and his alive acorns). Both sit on the riverbank and watch the show lights together as friends. </t>
  </si>
  <si>
    <t xml:space="preserve">Chips has a positive (friendly) relationship with Digby and Fizzy. Digby invites chips to the show, then Digby and Fizzy call by as Chips is counting nuts. Chips doesn't get upset at Fizzy when she sneezes on his nuts and makes some come alive. </t>
  </si>
  <si>
    <t xml:space="preserve">Fizzy has fairy flu, going to a show with Digby. Fizzy sneezes on Chips nuts, and he is concerned and then relieve that nothing happened to them.  Some nuts then come alive and chase Chips - he talks to the nuts 'hello little nutties, it's your friend, chips' and then runs away scared. Chips continues to hide from nuts throughout episode. Separate to the storyline for Digby and Fizzy. </t>
  </si>
  <si>
    <t xml:space="preserve">The animals are the only ones affected by Fizzy's cold. </t>
  </si>
  <si>
    <t xml:space="preserve">Are animals the only ones that work in this show? Chips to collect and count his nuts, and Archie to move and sell vegetables. </t>
  </si>
  <si>
    <t xml:space="preserve">Fishing down the chimney to get the cat into trouble. Laughs at the dog through the window.  Watches the farmer dance inside with the dog and cat. </t>
  </si>
  <si>
    <t xml:space="preserve">Friendly relationship with other farm animals - some competition between the sheep and the pigs. Friendly understanding between shaun and the farm dog - but Shaun plays tricks on the farm dog most of the time - at times he can be nice to the dog but more often than not, he's tricking him or laughing at something unfortunate that's happened to the dog. The sheep and cat don't get along - they aren't friendly and the cat hisses at the sheep and the shaun makes it look like the cat made a mess in the living room. </t>
  </si>
  <si>
    <t xml:space="preserve">The farmer is off fishing, the cat walks up to him on hind legs with his bowl wanting to be fed. The farmer gives him a small fish, he's not happy, and the sheep laugh at him. The cat hisses at them. The sheep are all going to sleep, they don't wear clothes but use human like things to go to sleep like blaknets and pillows, and the baby has a dummy. The farmer whistles to the dog, and the dog comes insdide and the farmer pulls hte dog in to dance with him. The dance music is very loud and keeps the sheep away. The cat puts on different music and invistes the farmer to dance with him. The farmer starts tancing the tango with him. The sheep are all holding their ears and Shaun picks up a pot plant to through at the radio. The cat notices and blocks it. The sheeps are all outside the window shaking or covering their ears while the farmer and the cat dance inside. The farmer spins the caer and the cat notices shaun with a straw about to blow peas at the record player. The cat tries to get hte farmers attention. Shaun blows a pea in and it messes the record player a bit. The cat comes and hisses at the sheep and shuts the window. Shaun uses the fishing rod to spring himself up on tot the roof. The roof loses a coupel of tiles. The farmer goes outside ot investigate, allt he sheet are hiding, onei n the trashcan, one behind shrubs etc. Shaun balances along the roof and lowers the fishing rod line down the chimnet and hooks the cat. He pulls the fish up the chimeny, the cat hisses and shaun lets him back down the chimney. the cat lands and all this black soot goes everywhere. the farmer blames the cat and you can see him yellow in the window presumeable at the cat. The sheep all leave and go back o the barn. The dog slieeps outside in his dog house. The sheep are all in the barn going to sleep now. </t>
  </si>
  <si>
    <t>Flies like a bee</t>
  </si>
  <si>
    <t>Flies, goes to school, does bed time stories, lays in bed as if human, has a sleep over with Jasper, eats at a table with family</t>
  </si>
  <si>
    <t xml:space="preserve">Accepting of Jasper when he sleeps over and does things differently 'you can leave the light on if you'd like'. Hums Jasper a lullaby when Jasper wanted a goodnight song. Smile on his face most of the time. </t>
  </si>
  <si>
    <t>Pleasant, gets along with other bugs. Child-like role learning and playing with his friend.</t>
  </si>
  <si>
    <t xml:space="preserve">Shows emotions - happy about his friend sleeping over and what they'll do together. Laughs when pancakes are getting flipped. </t>
  </si>
  <si>
    <t xml:space="preserve">Good friends with Jasper, offers suggestions when he's feeling down at his sleep over 'how about going on the round about', 'you can leave the light on', tries humming when Jasper wants a song at night time. Reassuring 'never mind Jasper, we can look for your scarf again after lunch'. goes to check on him with his mum when he's laying in bed. Buzzbee cheers up Jasper. </t>
  </si>
  <si>
    <t xml:space="preserve">Jasper's mum has a pet flea (midge). </t>
  </si>
  <si>
    <t xml:space="preserve">Jasper sleeps over at Buzzbee's home and finds that he missed his mum. Buzzbee works hard to cheer up his friend by getting things that he likes to come over - his pet flea, a video call wifh Jasper's mum. </t>
  </si>
  <si>
    <t xml:space="preserve">It's ok to miss your family when you aren't with them. </t>
  </si>
  <si>
    <t>Captain of the Octonauts. Gives advice and orders - runs the ship. In this episode he leads his crew to find a poisonous snail - 'we better find it before it gets one of the others' 'Shellington sound the octoalert'. 'we need to find it and release it back into the water'.</t>
  </si>
  <si>
    <t>Leader of the Octonauts. Offers advice and suggestions to the crew. Leads the team. Confident and reassuring. When motivating and encouraging Peso to pilot the ship - 'Do the one thing that's not in the manual - trust yourself'.</t>
  </si>
  <si>
    <t xml:space="preserve">Shows emotion and ability to think. Thinks out plans, problem solves. Happy when he speaks with Peso. </t>
  </si>
  <si>
    <t xml:space="preserve">Positive and friendly relationship with crew members. Captain pulls the octonauts together, encourages members to do their job, offers guidance even when stung by the snail and injured he doesn't stop leading and reassuring the team. </t>
  </si>
  <si>
    <t xml:space="preserve">A cone snail starts stinging the octonauts crew. Captain Barnacle leads his team to find it and release it back to the sea. Captain Barnacle brings each crew member to the sick bay as they get stung. He gives directions to his crew along the way and each one gets stung and he works with Peso. Checks in on Peso 'how are you doing Peso? This is a lot of patients to take care of at once'. Captain captures the snail but gets stung as he does so. Captain still gives advice even though he's stung. Encourages Peso to pilot ship - tells him how and assures him he can do it 'Peso, you can do this. You've done... this and this... there was a first time, we're all counting on you'.  The cone snail gets out while Peso is piloting the ship, and Captain comes to warn him and captures the snail again. When releasing the snale - 'Tweak open the octohatch so our cone snail friend can go home'. Also tells Peso he's very proud of him. </t>
  </si>
  <si>
    <t>cone snails</t>
  </si>
  <si>
    <t>Why is Captain Barnacle fully clothed, but other octonauts only wearing collars and not fully clothed?</t>
  </si>
  <si>
    <t>Points out things for the squirrels to be careful of. Is the squirrel leader and barks to let the squirrels know something - usually the narrator helps translate.  but otherwise walks on hind legs.</t>
  </si>
  <si>
    <t xml:space="preserve">In parts of episode green grassy woodland-like setting. The naughty monkey in this episode is eating bananas in a tree. Animals are out in nature - Duggee's cat is sleeping on a chair outside, a worm is in the ground, a monkey in a tree. </t>
  </si>
  <si>
    <t xml:space="preserve">Shows emotions - happy when helping the monkey, shows that he has thoughts and idea, pleased when the squirrels give him a hug. </t>
  </si>
  <si>
    <t>Angry Bull, naughty monkey</t>
  </si>
  <si>
    <t>Duggee has pet cat. There is a naughty monkey that is throwing banana peels on the ground. There is also an angry bull - but the bull doesn't know why it's angry</t>
  </si>
  <si>
    <t xml:space="preserve"> Squirrels and Duggee are outside. Duggee's pet cat is sleeping outside in a chair. Narrator says 'oh naughty monkey', a monkey is eating bananas in a tree and throwing the peels down on the ground and animals are tripping over on them (elephant, a squirrel and a flamingo). The squirrels ask an elephant that slipped what happened - the elephant doen't talk. The find the monkey and say 'naughty monkey' and tell him that he can't throw banana skins on the floor'. The monkey comes out of the tree, and falls in a hole and starts crying. The squirrels get Duggee. Duggee is watering flowers, and the squirrels tell Duggee what happened. Duggee points to his be careful badge and the squirrels head to the monkey and have to be careful on the way there. They come across a really angrey bull (he doesn't know why he's angry). How will we get him out. Duggee has a thinking face (mouth all squiggly and eyes scrunched and holds up one finger) - he has an idea and looks happy about how to get the monkey out. Duggee's idea gets the monkey. Duggee gives the squirrels their be careful badges. Ends with a Duggee hug. </t>
  </si>
  <si>
    <t>be careful</t>
  </si>
  <si>
    <t xml:space="preserve">The narrator essentially talks for Duggee - Duggee can help, he has his be careful badge - while duggee points to his badge. </t>
  </si>
  <si>
    <t>Why can't Duggee talk but the other animals can?</t>
  </si>
  <si>
    <t xml:space="preserve">Loves books, episode starts with Dog putting books away in a library. Reads the bedtime mice books. Also reads a story to Pug. </t>
  </si>
  <si>
    <t>Human-like setting - episode starts with Dog in a library, then  moves to the knights round table/castle like setting, then forrest when searching for the pet dragon</t>
  </si>
  <si>
    <t xml:space="preserve">Positive. Friendly towards Pug, Pug comes to Dog for advice 'does this look like a castle or a book?'. Dog finds the right book and starts reading it to Pug. </t>
  </si>
  <si>
    <t xml:space="preserve">Dog and Pug go into an imaginary world where the book is set. In this episode it is to a time of knights, dragons and wizards. </t>
  </si>
  <si>
    <t>King Arthur says the dogs need to prove their worth and get him a pet dragon. Instead they prove themselves worthy by solving his noise problem - by changing the table shape and he makes them knights of the round table.</t>
  </si>
  <si>
    <t xml:space="preserve">Dog and Pug are very good friends and go on adventures together. Dog helps Pug by reading to him, offering advice and suggestions. </t>
  </si>
  <si>
    <t xml:space="preserve">The dogs need to prove their worth to the knights/humans. </t>
  </si>
  <si>
    <t xml:space="preserve">Dog and Pug read a book about King Arthur and the Round Table. They need to bring a dragon to sit at the table and prove they are worthy. Pug asks Dog 'where will we find a dragon Dog?'. Dog sniffs 'I smell an adventure, cmon'. The dogs meet Merlin, a wizard. Merlin is female. Dog and Pug solve King Arthurs problem of not being able to hear anything with Pug suggesting the square table become round. Rather than a dragon, the dogs offer King Arthur a round table. solves the noise problem at the castle. King Arthur doesn't need to yell anymore. King Arthur calls them Sir Dog and Sir Pug and makes them knights of the round table. </t>
  </si>
  <si>
    <t xml:space="preserve">The solution may not end up being exactly what we initially thought it would be. </t>
  </si>
  <si>
    <t xml:space="preserve">Pretend plays with friend at picnic. </t>
  </si>
  <si>
    <t xml:space="preserve">The episode starts at Peppa's home that is very human like i.e. has a front door, living room. The pig family then hop in their car and drive to a park where the pigs go for a picnic. All the houses and places are on hills. </t>
  </si>
  <si>
    <t xml:space="preserve">Peppa is friendly and polite in this episode, playing nicely with Zoe Zebra and her brother. </t>
  </si>
  <si>
    <t xml:space="preserve">Shows emotions - smiles and giggles when playing in the park, and at jokes that mum/dad tell. </t>
  </si>
  <si>
    <t xml:space="preserve">Lives in a house on a hill, Daddy Pig drives a car, Postman Zebra has post truck. </t>
  </si>
  <si>
    <t>Range of animals coexisting that wouldn't normally - pig and zebra wouldn't normally eat together</t>
  </si>
  <si>
    <t xml:space="preserve">Peppa is friends with Zoe zebra. They sit giggling together having a pretend picnic at the park. Zoe then delivers Peppa's toy to her home. Firendly towards animals - offers 3 ducks that turn up for food, pretend food as part of game. </t>
  </si>
  <si>
    <t xml:space="preserve">Peppa and her family go on a picnic. Peppa forgets her Teddy. Mum Pig says 'Peppa you really should take more care of Teddy'. Zoe Zebra and her dad, the postman turn up at the same spot for a picnic. Daddy Pig suggests making 1 big picnic. Peppa asks to leave the table to go and play. Peppa has her teddy, Zoe her monkey and George his dinosaur. 3 ducks arrive - and the 3 kids are having a pretend picnic with pretend cake and pretend orange juice. the ducks don't want any. All 3 kids sit and giggle togehter. Home time, and Peppa forgets her teddy. The zebras turn up at Peppa's place and Zoe delivers Peppa's teddy. Peppa's mum tells her to take better care of her teddy, and Peppa then says 'you are a very naughty teddy, you must promise not to wander off again'. All the animals laugh. </t>
  </si>
  <si>
    <t xml:space="preserve">in this episode Bluey plays imaginery games with her sister where they pretend to be a backpack, or boots, with her sister, family and friends. Plays amusing pranks on her dad and mum like saying the need to find something but giving them something else. </t>
  </si>
  <si>
    <t xml:space="preserve">Episode was set in Bluey's home which is very human like. Has kitchen, living room, with couches and front verandah and garden/yard. </t>
  </si>
  <si>
    <t>playful like a young pup (but acts more like a young child)</t>
  </si>
  <si>
    <t xml:space="preserve">Play a child-like role. Leader of mischief and games they get into - leads her sister/others in games - was first to make suggestion of the game to play in the episode. </t>
  </si>
  <si>
    <t xml:space="preserve">Shows emotions - happy and giggles a lot throughout the game. </t>
  </si>
  <si>
    <t xml:space="preserve">In the episode, Bluey gets along well with her sister, and her parents who agree to pretend play with all four pups. She also plays well with other dogs who visit and get them to join in the game, passing the passports around to hide from her parents. </t>
  </si>
  <si>
    <t>Family - mum, dad, Bluey and Bingo (2 girls). In game of backpackers, the mum is charged with reading the map - is that stereotypical - women reading maps for men?</t>
  </si>
  <si>
    <t xml:space="preserve">Bluey, Bingo, and two other dogs are pretend backpacks on their parents. Bluey suggets the game, and makes suggestions to her parents on things to do in the game (you need to look in the backpack for the guide book). All the kid dogs are laughing and enjoying the game. Bingo joins in suggesting ideas on what Chilli and Bandit should do. Bandit has a tummy ache (bingo hits him in the tummy), the kids keep tricking the parents - you're thirsty, but empty the water bottle, the dad has a tummy ache but the mum can't get to the hotel, go to get money but pull out a banana, hiding passports, pulling out toilet brush, then the parents empty the backpacks and swing the kids aroun din the sandpit. Then they go on a mountain hike with the kids on their feet as mountain boots. </t>
  </si>
  <si>
    <t>Plays real games in this episode Paddington plays football and learns about the world with his family.</t>
  </si>
  <si>
    <t xml:space="preserve">Paddington is polite, friendly, genuine interest in human family and actively listening to learn about human customs. He's also thoughtful. </t>
  </si>
  <si>
    <t>Polite - every man (everyone's friend)</t>
  </si>
  <si>
    <t xml:space="preserve">Shows emotions - inquisitive and wants to make sure he does the 'right' thing by people as he learns about the world. </t>
  </si>
  <si>
    <t xml:space="preserve">Paddington lives with a family of humans - mum, dad, jonathon and judy. He has a cranky neighbour Mr Curry who he constantly sees the good in, and is very polite. Can be easily manipulated - Jonathon tells him it's in Mr Curry's best interest not to know that they're in his garden, and Paddington believes him. </t>
  </si>
  <si>
    <t>Family - mum, dad, jonathon and Judy, and Paddington. Paddington is writing home to his aunt</t>
  </si>
  <si>
    <t xml:space="preserve">Jonathon shows Paddington how to play football. Paddington politely lets Jonathon know that he doesn't know how to play. Paddington tries kicking, and kicks the ball over the fence into the grumpy neighbors (more curry). Jonathon tells Paddington to let him do the talking, and then when curry comes out grumpily, Jonathon hides behind Paddington. Paddington politely asks for the ball back. Mr Curry says no. Jonathon wants to climb the fence. Paddington says 'I don't think that's right Jonathon, it is his garden and he's told us not to go in. Jonathon thinks of a way to get the ball without touching the garden. When Jonathon suggests Paddington climb down him he's honest and says 'I think that's a bad idea', and then Jonathan says, 'but you're a bear, you're good at climbing', 'i suppose that's true'. Both Jonathan and Paddington fall into the garden, and Paddington wants to tell Mr Curry and apologise. Jonathan doesn't want to and convinces Paddington not to tell him but saying it's unkind to upset him. Both hide from Mr Curry. Paddington mistake gnomes for real beings, and puts a sandwich in front of them and compliments them on being polite. They accidently knock over the gnomes in Mr Curry's garden, Paddington apologises and invites Mr Curry to come play. Mr Curry plays with them all afternoon and then tells them it was wrong of them to come in to his garden and wrong of him to stop them from having their ball back. But he's glad he did because he got to play football with them. </t>
  </si>
  <si>
    <t>inclusion of others can make them feel happy and valued</t>
  </si>
  <si>
    <t>Does human-like things, in this episode Bop swings in hammock, does an obstacle course/challenges with a friend, rides a scooter, draws a picture of what he did that day.</t>
  </si>
  <si>
    <t xml:space="preserve">The Brave Bunny family explore the world in their van. The van is parked on the grass, and Bop and Boo are playing outside their van when their friend Gary arrives to play. The three of them then go off into the woods to do the three challenges. </t>
  </si>
  <si>
    <t xml:space="preserve">Bop helps his sister when she needs it (moves lava). Best bunny friends with Boo and Gary. Has fun with his friends in a playful, cheerful and friendly way. Listens to parents. </t>
  </si>
  <si>
    <t xml:space="preserve">Polite, brave, plays a child-like big brother role wanting to play and have fun, in this episode when Boo can't make the final jump over the pretend lava, Bop moves the lava out of the way. </t>
  </si>
  <si>
    <t>Shows emotions - happy when Gary visits, excited to play a new game, adventurous</t>
  </si>
  <si>
    <t xml:space="preserve">Lives with his family in a big van. Woods/green grassy environment that he plays in outside of the van. Has human-like things such as hammocks inside, his scooter and wears a carrot shaped helmet. </t>
  </si>
  <si>
    <t>Tigers and bunnies wouldn't normally play together - prey/predator relationship not there</t>
  </si>
  <si>
    <t>Best bunny friends with Boo and Gary the tiger. They play well (without fighting) and are friendly and happy to be together. It's a positive relationship</t>
  </si>
  <si>
    <t>predator/prey relationship not evident - tiger and rabbits</t>
  </si>
  <si>
    <t xml:space="preserve">Brave bunnies doing bunny things outside and inside. Tiger friend Gary arrives and Bop and Boo go with him to play a new game - the 3 challenges for training jungle explorers. 1 challenge -helps them be jungle brave - slide into a pit of snakes (pretend snakes). Bop as a toy bunny (Bee). 2 challenge - helps jungle balance - hop across lava (pretend). Boo gets scared on the last stone - Bop moves the pretend lava. Boo doesn't like that she was helped - but helping each other was part of the training. 3 challenge - helps jungle smarts - get tiki tiger carving down from tree. Boo has an idea to use her toy bunny and throw it up and knock it down. Song at end about being best bunny friends forever. </t>
  </si>
  <si>
    <t xml:space="preserve">At points mentioned that him and his sister were 'brave bunnies' - We're ace at this, because we're brave bunnies. </t>
  </si>
  <si>
    <t xml:space="preserve">Runs a shop, motivated by honey cake (greedy), </t>
  </si>
  <si>
    <t>Sneaky, not the villain but a trickster that is forgiven quickly and easily by other characters. Greedy, wants lots of honey cake by selling the lemonade, only gives Bananas a small credit/image on the label.</t>
  </si>
  <si>
    <t xml:space="preserve">Shows emotions - is very upset when he won't get to sell lemonade because noone else will drink lemonade with dirty beanie in it. But cheers up very quickly as he still gets to drink the lemonade. </t>
  </si>
  <si>
    <t xml:space="preserve">Rat uses the teddies, bernard, dolly, camembert, topsy in his trick. The characters all seem to like Rat and not get offended or annoyed by his trick 'oh you rat in a hat'. </t>
  </si>
  <si>
    <t xml:space="preserve">Rat tricks the Bananas into making more lemonade by inviting all their friends over 'you don't want to disappoint your friends do you? </t>
  </si>
  <si>
    <t xml:space="preserve">Rat is a sneaky rat and wants to get the most for himself. </t>
  </si>
  <si>
    <t xml:space="preserve">Feels down on himself - it's so hot, what's a poor rat to do. Runs and takes lemonade from Bananas and drinks it all, even though they tell him not to. Rat thinks it's the best lemonade ever. He wants to sell it and wants to know what they put in it. Things he's clever 'I'm a rat, I'm a rat, I'm a clever clever rat.' Bananas dropped a beanie in it and don't want to sell it. Gets cranky and asks the bananas why they are hiding and not making lemonade. Wants to know the secret ingredient, but they won't tell him, so he says he'll forget about it all. But once he's left he says to himself that he'll never forget about and he'll find out what the ingredient is. Rat goes looking in the bananas house when they're out. When the bananas come back, Rat runs away. Rat spies on the bananas to find out the ingredient - 'I won't rest until I find out what it is'. Has to know.  The Bananas tell the ducks the secret ingredient. Rat falls in the lake while eaves dropping. Rat tries to trick the bananas - the Teddies, bernard, topsy, camembert, dolly,  turn up at the Bananas house. Rat has invited them and lets them all know he has a dream to give the world 'Rats lemon surprise', gives the bananas little credit - right at the bottom of the lable. All the animals want the lemonade - Rat tricks the bananas - 'you dont' want to disappoint your friends do you?'. The Bananas make more lemonade, and Rat has some - then everyone goes to have some and the Bananas reveal the secret ingredient - old beanie. Rat is very upset that he can't sell the lemonade, but he drinks more and likes the lemonade. Rat turns out to be ok - he can at least drink the lemonade. </t>
  </si>
  <si>
    <t xml:space="preserve">Peck the duck and the ducklings can't talk nor are they dressed like the other recurring animals in the show.but the Bananas seem to be able to understand Peck even though she doesn't speak English. </t>
  </si>
  <si>
    <t>goes to dig up buried food with dad</t>
  </si>
  <si>
    <t>uses a stick like a walking stick on their walk to buried food.</t>
  </si>
  <si>
    <t xml:space="preserve">The valley was completely white - female narrator explaining that it's snowed, and LNBH, his dad and best friend LFM are walking through the snow. Dad and LNBH are on a journey -it'll be a long journey but a good one. They run and hop like a mouse and bunny should but dad is walking like a human. LNBH stops and picks up a stick and says it's a lucky stick. the bunnies use their hands to gesture as they talk. LFM starts walking on hind legs like a human, and LNBH walks like a human while he walks holidng the stick and using like a walking stick. DAd uses it like a walking stick too. the lucky stick can also leave marks in the snow like footprints, and can test how deep the snow is to make suer it's safe to walk. The stick hits something, LFM guessses it hits a rock, dad digs and find a rock. Tried it again and it's hitting a stick, and LFM guessed wood, and then ground. LFM has good ears for listening. the lucky stick is also good for dancing around. and then LNBH runs with the stick saying it's good for helpng him fly and holds it over his shoulders. Dad hops after them like a bunny, but then starts walking on two legs. They're close to where thye need to be. Dad put the food in a hollow log for them to find in autumn. Thye use the stick to find the hollow log. They find it in the log, and they have their feast. They go to head home, but LNBH can't find his lucky stick. LFM found the stick. They get lost on the way home and then find the tracks they made. DAd picks up the two little animals and pops them on his shoulder and walks them home. Once home the stick breaks and dad hands a piece to LFM and one to LNBH and they both have a lucky stick.  </t>
  </si>
  <si>
    <t xml:space="preserve">Big exaggerated eyes, a full set of human-like teeth when he smiles. Has two teeth at times as well. </t>
  </si>
  <si>
    <t xml:space="preserve">Nibbles dances with jake on a bit wobbly jelly. Dances with Baby Jake tapping his feet and bopping to the Baby Jake song. He rides Scab the Scooter with Jake in a human-like way. Nibbles also stands/balances and wobbles on some ceramic pots like Jake does throuhgout the episode.  </t>
  </si>
  <si>
    <t>Baby Jake lives in a windmill with his family. It has green walls, yellow curtains.  They go on an adventure and look out their house window into the dry grass fields and it transofrms into animated fields. It's going to be avegetable adventure - the yellow fields turn to green then go past vegetable patches. Comes across some tomato plants and ceramic pots. You hear a weird laugh and out pops nibbles the rabbit.</t>
  </si>
  <si>
    <t xml:space="preserve">Cheeky, giggling, playful, a bit creepy. There's no real personality to him - Nibbles follows Jake along and doesn't add a lot of value to the story line, apart from being there. </t>
  </si>
  <si>
    <t>Isaac, Jakes brother narrates and can tell what jake is saying in his baby language. Set in Baby Jakes imagination or some made up place.   Scab the Scooter comes along - it's anthropomorphised as well and has eyes, and blinks and honks his horn. He also has a smile, the horn is his nose.</t>
  </si>
  <si>
    <t xml:space="preserve">Nibbles rides Scab the Scooter with Jake, but doesn't interact with him in a meaningful way. </t>
  </si>
  <si>
    <t xml:space="preserve">Green walls, yellow curtains. Isaac, Jakes brother narrates and can tell what jake is saying in his baby language. They go on an adventure and look out their house window into the dry grass fields and it transofrms into animated fields. It's going to be avegetable adventure - the yellow fields turn to green then go past vegetable patches. Comes across some tomato plants and ceramic pots. You hear a weird laugh and out pops nibbles the rabbit. The narrator says hello to nibbles, and then talks to jake who's wobbling on a pot, rabbit copies him. Narrator also talks to audience - you know the words, you can sing them too... Jake and rabbit bounce along. nibbles only laughs in a creepy way and flaps her ears togehter. In jakes song the rabbit dances on is hind legs and bounces along to the music with jake. scab the scooter comes along - it's anthropomorphised as well and has eyes and blinks and honks his horns. He has a smile, the horn is his nose. Jake and nibbles jump on  and ride scab, he's a wobbly scooter. they come along a bumpy path and wobble along. then run into a giant cauliflower.  Jake lands on a tomato vine and walks along like a tight rope. Nibbles lands on a zuchini or some other zucchini like vegetable. Nibbles is eating a carrot watching jake - he sometimes has just two front teeth like a bunny, but at other times a full set of teeth when he smiles. Big round eyes. jake and nibbles jump and land on a giant wobbly jelly - the hamsternauts are playing guitars and making the jelly wobble - they're flying in the sky. Nibbles is dancing with jake on the jelly. there are some cows and sheep wobbling too and then they stop dancing and eat grass. </t>
  </si>
  <si>
    <t xml:space="preserve">Plot makes no sense. Assume that nibbles is a male. </t>
  </si>
  <si>
    <t>paints the farm fence, goes searching for a zebra</t>
  </si>
  <si>
    <t>Farm like setting with a wooden fence and a horse behind it. There's a gate into the paddock with the horse. There's green hills, blue sky, and green leafy shrubs in the backround. they come across a duck pond with a duck and ducklings quacking. There are reeds and rocks in the pond. They find a platform off a tree to climb up high - there's a yellow ball near the platofrm</t>
  </si>
  <si>
    <t xml:space="preserve">Shows emotion and ability to think. Happy to be painting the fence and kind to her friend who saw a zebra - helps her look for it. </t>
  </si>
  <si>
    <t>Miffy is good friends with grunty, they lay and go on adventures together. She helps grunty look for the zebra that grunty apparently saw.</t>
  </si>
  <si>
    <t xml:space="preserve">grunty and miffy are helping paint a farm fence - there's a horse behind the fence that they were looking at. Grunty is painting messily and not finishing where she started. She says she's great at painting and painted her poppys house in 1 minute. But she's joking - a chicken and two chicks come along and miffy chases them away from the wet paint. Grunty has fun running up and down painting the gate. She chases the horse away and the horse neighs and walks off. the farmer goes off to get some juice. Miffy and grunty keep painting. Miffy goes to help farmer john - she has some carrot jiuce - it's her favourite. Grunty comes over and says she saw a zebra. Farmer john (rabbit) says there's not zebras on his farm. Grunty can't see the zebra anymore. Miffy says they should go and look for it. miffy looks behind some green shrubs. There's green hills, blue sky, and green leafy shrubs in the backround. they come across a duck pond with a duck and ducklings quacking. There are reeds and rocks in the pond. They find a platform off a tree to climb up high - there's a yellow ball near the platofrm. Grunty is upset she can't find the zebra. Once back at the fence Farmer John can't find the horse - someone has left the gate open. Grunty leans against the wet paint and gets a line of paint on her. The horse comes over neighing and has stripes on his side - he's leant against the wet paint and is stripy on one side. </t>
  </si>
  <si>
    <t xml:space="preserve">Throws a party for her friend Russell. Goes to the shop to buy a nut. Finds a coconut but then squabbles with her friends who are trying to get the coconut before her. </t>
  </si>
  <si>
    <t xml:space="preserve">The settings change throughout the episode. The party is at Becca's house - it's human-like with furnishings like a rug, and bookcase, and books, and party table. The bunch go to the shops where there are products, a register and shelves/cases to display the products. They then go to the beach to collect the coconut and it looks like a beach with sand and palm trees. </t>
  </si>
  <si>
    <t xml:space="preserve">Becca is friendly, helpful and a valuable member of the Wagtail Community. In this episode she's leading the search for the biggest nut, and helps let her friends know they weren't excluded from the party for russell. </t>
  </si>
  <si>
    <t xml:space="preserve">Becca gets along with the other animal characters. She is putting on a party with her bunch for Russell. She has a friendly conversation with the rabbit shop keeper, and even when Beatrice (the badger) thinks she hasn't been invited to the party, Becca tells her that she was invited and she never rsvpd but she can still come and so can casper and jasper (the bunnies). </t>
  </si>
  <si>
    <t xml:space="preserve">Becca, Sylvia and pedro are planning a party for russel. Steven the white bird is keeping russel busy while they set up. All three think each other is getting russel a present, they can't have a party without a present. Becca suggests wrapping up a nut. pedro says that isn't what russel really wanted, and they remember back (a thought bubble pops up) and russel asks for the biggest nut. They go to the store -there's a yellow bunny shop assistant. who sells them the biggest nut. the rabbit is yellow and wears a pink scarf around her neck. At the register the bunny says the biggest nut is actually the coconut that you can find at the beach. Beatrice the badger realises she hasn't been invited to the party - she overhears the bunch talking about the party at lola's shop and isn't happy about not being invited. She goes to the beach to get the coconut. the bunch come across the two white bunnies that wear gym clothes - red band around their head. The bunch make it to the beach and are looking for coconuts - they can't find the coconut - there's sand dunes, grass patches, and coconut trees. They find a coconut tree, and sylvia suggests asking russel to help get it down. Becca says they should get the hares to get it with their pole vaulting sticks. They go to get them, but then at the beach beatrice is with the hares and is getting them to get it down. Becca's bunch go back to the hares but can't find them. Becca's bunch go back to the tree and find two pole vaulting sticks - the hares had missed when they jumped over. becca knocks down the coconut with he sticks, but it lands near beatrice and casper and jasper the hares. They fight of the coconut but then becca explains that beatrice was invited she never replied to say she was coming. casper and jasper were invited too. They all ask if it's too late for them to come and it's not. they all then try to work out how to get the coconut back. Becca thinks of a makeshift bed for it using a towel, the rope and the pole vault sticks. They all carry the coconut back- they take the bus because russel is in front of them. They get to Becca's place before russell and shout happy birthday.  russel says the coconut is the best present he's ever been given - he was just hoping for a walnut. There are lotsof human-like things around - there's pictures on the wall, boo shelps, a party table with food. Russell kicks the coconut to get the milk to come out to go with the party food. </t>
  </si>
  <si>
    <t>Big round eyes, noticeable eyebrows that helps show his emotions, cute. Wears a red jumper, and red shoes. Does not wear pants. In this episode  Daniel has a blue cape, red hobby horse and crown</t>
  </si>
  <si>
    <t xml:space="preserve">Behaves like a human child. Pretend play/uses his imagination. Sings songs. Plays with his friends. Has alone time drawing. </t>
  </si>
  <si>
    <t>Setting ofr this episode is at school there's a blackboard up on the wall, they have a pretend castle; there's a book corner - there's a tree painted on the wall, book case iwth books and lots of cushions to sit on. There's an easel to draw</t>
  </si>
  <si>
    <t xml:space="preserve">Shows ability to think and feel. He has moments of big feelings and needs help from parents or adults to work through the big emotions. He applies what he learns as he learns and experiences things. In this episode Daniel learns about the feelings he might have when he needs alone time and that it's ok to have alone time. </t>
  </si>
  <si>
    <t xml:space="preserve">In this episode Daniel gets overwhelmed when his friends are playing noisily and running around and needs along time. Daniel gets along and is friends with the animal characters in this episode. He's polite and when he or another character gets overwhelmed or has a big feeling, an adult steps in to help either sing a song or explain what they are feeling and ways to help. </t>
  </si>
  <si>
    <t xml:space="preserve">Daniel is  playing kings and princesses with caterina, prince Wednesday and O the owl. Daniel has a blue cape, red hobby horse and crown. They're at school there's a blackboard up on the wall, they have a pretend castle and the three kids are running around, bumping into him and playing noisily. Daniel starts getting upset saying that he doesn't want to play anymore. The teacher (human lady) comes over to talk to daniel and lets him know that it's ok to be alone at times. Daniel takes off his dress ups and goes with his teaher to find a nice quiet place to be along. He heads over to the easel to draw - it's nice and quiet and he starts drawing a purple castle using a purple crayon with his right hand. He wants to make believe - that we're playing inside his purple castle. He's back wearing his cape and flating on a purple balloon there is lots of purple - purple galore - daniel is singing welcome to my purple castle - there are purple monkey's floating around too. Daniel tells the audience that he liked playing by himself for a while, but he's ready to play with his friends again. He goes back and joins the cat, owl and boy. cat and owl make meow and hoot sounds hwen they talk. Owl pulls out a book and wants to be alone, cat and boy don't want him to go but he tells them he wants to be alone to read his book and find out how to get rid of dragons. Owl goes to the book corner - there's a tree painted on the wall, book case iwth books and lots of cushions to sit on. Owl reads his book out loud and finds out that dragons can be kept out with water around the castle. He goes back to play and tells cat and daniel thatwater will keep the dragon out. They all go looking for something to be water. Kat goes into their pretend castle saying it's nice and quiet. Inside are cushions that she sits on and rests. She says meow meow it was nice to be alone for a little while. She comes back out and daniel and owl have found a blue blanket to pretend to be water. The water stops the boy/dragon. daniel asks the audience - do you ever have times where you like to be alone? </t>
  </si>
  <si>
    <t>It's ok to be alone at times to calm down</t>
  </si>
  <si>
    <t xml:space="preserve">Watches fireworks, wears ear muffs, </t>
  </si>
  <si>
    <t xml:space="preserve">Bing lives in a red house with steps leading up to a blue door and a curvy roof. on a surburban looking street with roads, footpaths, gardens, trees. </t>
  </si>
  <si>
    <t xml:space="preserve">Shows emotion and ability to think and learn. Gets scared from the loud noises that the fireworks make and excited when his friend Sula comes over to visit. </t>
  </si>
  <si>
    <t xml:space="preserve">Bing and Sula watch the fireworks together. They enjoy each others company and care for each other - Sula shows concern for Bing when he comes inside scared from the loud noises. </t>
  </si>
  <si>
    <t xml:space="preserve">Bing is waiting for fireworks. Flop's voice leads in like a narrator, but then it doesn't continue throughout the episode. Bing is looking outside his front doors, and flop is making something in the kitchen - he's wearing oven mits. Bing runs around like a rocket pretending to be a rocket. he's being loud. He wants to go outside but Flop says it might be too loud. Sula and Emma arrive - sula is wearing ear muffs. Sula can't hear anything, she doesn't like noisy fireworks and the ear muffs help keep things quiet. Bing tries them on - he likes them, but when the fireworks start sula takes them back. you can hear the fireworks popping and the four animals watch the fireworks through the glass door near the kitchen. Bing can't see all the fireworks and wants to go outside. Sula gets cranky at him saying she doesn't want to go outside into the yard, she'll let all the noise in and it's scary. Bing and Flop go outside, Sula and Amma stay inside. Flop and Bing enjoy watching all the fireworks and then some fireworks make some big banging sounds and Bing screams and runs inside, he hides under hthe table and pants. Flop explains there was a big bang and bing needs some quiet. Bing wants Flop to make them stop, but maybe they can make it go quiet. Flop tries the oven mits on bing's ears and calls them ear gloves - it makes the noise quiet and Bing goes back to watching the fireworks with sula, flop and emma. </t>
  </si>
  <si>
    <t>It's ok to be scared, your friends can help</t>
  </si>
  <si>
    <t>movements mostly realistic to pigs - walks on four legs, although sticks head in mud</t>
  </si>
  <si>
    <t xml:space="preserve">Does not speak. Narrator tells audience what's happening and what the pig is trying to do. </t>
  </si>
  <si>
    <t xml:space="preserve">The pig is pink with muddy spots on it, in a quilt like pattern. </t>
  </si>
  <si>
    <t>plays in the mud</t>
  </si>
  <si>
    <t>elephant showers pig in mud rather than water.</t>
  </si>
  <si>
    <t>cheeky</t>
  </si>
  <si>
    <t>playful and dirty</t>
  </si>
  <si>
    <t xml:space="preserve">Pig shoes ability to think and feel. He doesn't want a shower in water and thinks of ways to avoid one. He is happy when the elephant showers him with mud. </t>
  </si>
  <si>
    <t>different species playing together and trying to help solve problems together</t>
  </si>
  <si>
    <t xml:space="preserve">Elephant is showering mouse and they're having a gret time. Elehphant starts blowing water on bear and he's happy abou it. Pig doesn't want to shower. He growls and heads over to pig. Pig is playing in the mud - he oinks. Bear picks up pig and goes to take him to elephant. Bear then sucks up some water and squirts water at the pig - the pig jumps out of the way. The pig has a big frown on his face. Fox comes over, the narrator tells him what's happening. then the narrator says - what's that fox, you don't want to gobble him up because he's so dirty. Pig looks surprised and then sad. He sticks his had in the mud. the mouse comes over, looks at pig, signs, and goes and whispers in the elephant's ear. The elephant sucks up some mudand showers it down on the pig, and the pig is happy, then the mouse, bear and fox also get a mud shower and they're happy about it. The pig was pink with muddy spots on it, in a quilt like pattern. </t>
  </si>
  <si>
    <t xml:space="preserve">Tries lots of different work outs like running, and jumping, and sleeping. </t>
  </si>
  <si>
    <t xml:space="preserve">Alien magics a leaf to be giant sized and bouncy and Wanda, Alien and some squirrels jump on it and have fun. </t>
  </si>
  <si>
    <t xml:space="preserve">alien is copying mum rabbit who is doing some exercise in the yard - she has a yoga mat, towel and purple water bottle. Alien asks her why she's exercising - she says it's to be fit and full of bounce. Alien wants to be fit and full of bounce too, and so do wanda. They think mum's exercises are too hard. They go see dad to see whay exercise he does - and he's sleeping in a chair outside their house. They hear some ants marching - hop 2, 3, 4, 5 and marching along, wanda and alien copy them for a little bit but lose sight of the ants. They see ducks quacking in the pond - they are sticking their head intothe water - the ducks quack but then talk about dabbling in the water - the ducks laugh as alien tries to dabble on the ground but the ducks tell her she needs to be in water. they go see the cows who are full of bounce and the cows are exercising - they are moooooving in time together. The cows can talk, but say move like moooove. wanda and alien try the movements but run into the cows so the cows say the movements are just for cows. They hear the sheep jumping over each other. The sheep are baa baa jumping over each other. alien tries but ends up landing on a sheep, or tripping and sliding under. wanda can do it though. wanda says they can try something else. wanda's brothers and sistersa re running. alien and wanda run too. alien gets puffed (she's quaffed out, she'll never be bouncy). A squirel is in the tree and they are bouncing on the leaves. There are 3 who send down a small leaf for the alien. alien magics the leaf big and bouncy for them to jump on. the three squirrels, alien and wanda all jump on the giant leave. back at home, mum rabbit is waking dad rabbit, she asks if he's seen wanda and alien, the kids come running back, they ask slow coach, he tells them they're bouncing with the squirrels. They get to the tree and find the leaf and find them sleeping with the squirrels. They're doing daddy's exercises. All the animals when talking, except for the rabbits talk but incorporate soem animal sounds. </t>
  </si>
  <si>
    <t xml:space="preserve">dirtgirl wants to fly a kite with Ken (the weavel). He has a human face and animated weavel body. He wears a helmet and knee pads on each of his legs. Ken says that he's too lite for a kite. Dirt girl says that scrabboy can make him a kite that is small so that it's safer. It's windy and dirtgirl goes to collect some tomatoes, and ken and grubby go to plan their next stunt. Ken flies in scrabboys box kit - scrapboy is holding on and enjoying the flying, scrapboy has the string and yells out to ken about how safe he is and that he's wearig his safety jacket. The chident that scrapboy made a kite for flies off the roof and hits ken and his kit. The both crash land and run off in different directinos. grubby says that that was the best stunt ever - she yell talks. Thelma the chicken is sent back to her chicken pen by dirt girl. Ken and grubby are flying bug size kites. ken sleeps in a little human like bed - there's a window that dirtgirl looks into to be able to see him and it has curtains. Ken has tied himself down on his bed so that he doesn't fly away, but dirtgirl asks him what he'll do if he has to get up and go to the toilet at night. They get along really well. Grubby was the announcer of the stunt again in this episode and sits in her empty tin can with a microphone announcing the stunt to other bugs like ants. </t>
  </si>
  <si>
    <t>Pretend play, imaginative play, reading a book together. Cuddle each other</t>
  </si>
  <si>
    <t>The bears are walking through a field of pink flowers</t>
  </si>
  <si>
    <t xml:space="preserve">Shows emotions and ability to think and use imagination for pretend play. Copies others but then realises how they are different. </t>
  </si>
  <si>
    <t xml:space="preserve">The bears are walking through a field of pink flowers. Melody is pretending to be a bird, and then a bee, then boomer. Boomer is jumpnig and being loud, but melody can't be loud like boomer, so she goes to be like scout. Scout is sitting quietly watching a caterpillar but it's too quiet and slow for melody, so she goes to be like crystle but she doens't know the flowers like crystal does. She goes to sit and a book comes along. Fox and squirel by ruth ohi. Fox and squirrel are different - but not that different says fox. The bears make comments about the story as a female narrator reads the book aloud. the fox and squirrel run away from a bear to hide. squirrel eats nuts and berries, so does fox, sometimes. squirrel likes the day, fox likes night, fox says they both like sunsets. A rat comes and says how can you two be friends they are so different - the rat is really tall - taller than squirrel and fox. They both point out their pointy ears and bushy tails, and that they both like running and playing, and rest. squirrel wraps a leaf around fox to keep him warm. the bears realise it's ok to be different but they all are similar too. they all love books, love hugs (they hug each other), and have fur. </t>
  </si>
  <si>
    <t xml:space="preserve">Friends can be different and similar at the same time. </t>
  </si>
  <si>
    <t xml:space="preserve">tiny and don are having an egg and sppon race but without an egg - looks like a nut. Buddy and shiny go next, buddy trips on a rock. Mum and dad are going on a date to celebrate their anniversary. The kids think that they're going with their mum and dad. Mum tells them that they are going to have a babysitter. Buddy says it sounds like fun. mum has found the best most responsible babysitter. tiny wants to know all about the babysitter. don doesn't think they're babies. mum, shiny and tiny have eyelashes, dad, don and buddy don't. kirra also has eyelashses - she's a purple bird looking dinosaur. Females have eyelashes. the kids aren't too impressed about kiri - tiny and shiny keep relating her back to whether she's like their mum or not (mum wouldn't draw on tiny's picture). Tiny drew a nasty picture about kiri. Don dug a hole and hid in it, and said he wasn't coming out until his parents were back. Buddy was curious about the type of dinosaur kiri was and her features. He admired her claws, her beak that she ate nuts with. he asked her whether she was an omnivore, carnivore or herbivore and kiri made it a game to see if they could guess. She ate nuts, bugs, seaweed and clams. The kids all eventually guessed that she was an omnivore. The parents on the train had their date - the conductor and other train staff wear vests and ties around their neck so you can tell that they are staff - they also play guitar for their song. The dad is worried about the kids and keeps talking about them, mum keeps saying that they're fine and that the date night is about them. The conductor sings a song about their date night and how mum has never been prettier, dad hasn't been wittier. mum and dad have a fish dinner. the date train ends and mum and dad fly back home. all the kids are loving kiri and apologise for being mean at the start. When they're back, dad tells mum she didn't need to worry, and the kids ask if the parents can go out again so that kiri can babysit again. realistic settings with the pteranadons living in a nest, there's a forrest, and they go to the beach so that kiri can eat some fish and seaweed for their guessing game - there's the ocean with waves, and sand. </t>
  </si>
  <si>
    <t xml:space="preserve">plays with a bucket and spade on the beach. Oils things that squeak. </t>
  </si>
  <si>
    <t xml:space="preserve">George and the man are at the beach then visit the professors at an aquarium setting with lots of fish tanks, sea creatures, counters, and tank equipment. In the next episode the man and George are in a green kitchen, there's a stove, mixer, fridge, sink, and they have cooking stuff onthe cupboard, bowls,  ingredients,  and measuring cups and spoons. George also runs through the town (little country town with roads, buildings, signs) oiling things that squeak. </t>
  </si>
  <si>
    <t xml:space="preserve">shows the ability to think and feel like a human. He learns in a child-like way thinking creatively about situations such as the eel stealing his shell, or the turtle, and slowly deducing what actually happened. Shows happiness when he works out what happened. </t>
  </si>
  <si>
    <t xml:space="preserve">george interacts with the octopus but is wary about him firstly not knowing what it is as a species, but then curious as to what the octopus does. </t>
  </si>
  <si>
    <t xml:space="preserve">George learns about sea creatures in this episode and he's curious about them. He has an affinity with animals seems to like learning more about them. </t>
  </si>
  <si>
    <t xml:space="preserve">Human and pet dynamic with the man and George. 
George works out how to oil thing and then also the flour to stop the oil from being slippery. </t>
  </si>
  <si>
    <t xml:space="preserve">George and the man are at the beach. George is using a blue bucket sitting right near the wave. The waves send out a shell that george finds. The man says the ocean gave him a gift. The man and george go to see the marine lab. George gets to see his firends the professors. the hope george will help them clean the fish tanks. george sees an octopus and counts its legs - the professors explain that she's octavia the octopus and very smart. george wonders about what he could do with eight hands instead of four. he noticed that one of her arms was shorter and the professors explain that she must have lost an arm before she came to them. She also tastes things with her arms. george goes to look at the sea horses with the man, and the bright colours reminded him of his shell. He'd left it on the counter. the professor explained that lots of things disappear - one lost a shoe, one lost a coffee cup. George sees an eel, he thinks it's a snake that snuck out and took his shell and went back into the tank. he learns that it's an eel, a type of fish that swims. He learns about oysters and animals that live in shells and move about with jet propulsion, sucking in water and shooting it out. George sees a turtle and thinks it took his shell, but learns they are slow on the land. the professors want to clean the turtle enclosure, and george is going to help. he finds that his bucket is missing too when he went to get i. The octopus had come out and taken it. Octopus can come out onto the land for short periods. octopus collect things to use as protection near their homes. its called an octopus garden. george leaves his shell with octavia for her garden. it's an aquarium setting with lots of fish tanks, sea creatures, counters, and tank equipment.
George and the man are baking banana bread. the man is explaining to george what they're doing. they're in a green kitchen, there's a stove, mixer, fridge, sink, and they have cooking stuff onthe cupboard, bowls,  ingredients,  and measuring cups and spoons. the narrator explains what's happening, talking ot the audience not the character. the man drives a yellow car and george sat in the back while the man drives. george goes with him into the repair shop and can communicate in monkey wiht the mechanic - hemakes monkey sound and the mechanic understands when he wants to oil the car. george oils the car and wants to oil the mixture that was used to make banana bread becaues it's squeaky. they're back in the kitchen using cooking oil on thesqueaky mixer. it's fixed and working again, they can mix.george is wearing a white apron and mixing the banana bread batter. her pours the batter into a pan and it gos in the oven. george notices squeaky cupboards and drawers and oils them so they don't squeak anymore. george finds squeaky things around the house to fix. a squeaky clock, a squeaky see saw at the play ground, a squeaky sign at tehe shops. george walks on two legs like a human but also moves and jumps and climbs like a monkey. george has been busy oiling things around town and it's four oclock when the cake is supposed to be finished. George gets a ride with phil on his bike - it needed to be oiled as well. They arrive just in time. George hears a squeaky floor board at their friends place and oils the mans shoes, it made everything slippery - he used flour to make the floor unslippery. they all have great great grandpa bernie's banana bread. </t>
  </si>
  <si>
    <t>The Ducklings</t>
  </si>
  <si>
    <t xml:space="preserve">Human-like setting, but a made up place - cuddlestown. This episode is set outside near the pond and in the Teddies back yard and inside in the Bananas home. The Bananas home is human like with a front door, beds, windows, couches. Outside is typical parkland - grass, trees, pathways. </t>
  </si>
  <si>
    <t xml:space="preserve">Amy is very similar to Lulu and is a friend to the Bananas. She is responsible and more like a guide for the bananas or at least helping them see where they may be mistaken. </t>
  </si>
  <si>
    <t xml:space="preserve">Amy shows emotions and the ability to think. She is teacher like and smart. </t>
  </si>
  <si>
    <t xml:space="preserve">Amy gets along well with other animal characters including the other two bears. Amy also is kind to the ducks trying to help them find their way. </t>
  </si>
  <si>
    <t>Amy is good friends with the bananas and they enjoy each other's company. She offers them sound advice.</t>
  </si>
  <si>
    <t xml:space="preserve">There's a duck family in this episode and the ducklings imprint on the bananas. The duck communicates with the bananas but doesn't talk, and the teddies help the bananas get the duckling to go home with their mother. </t>
  </si>
  <si>
    <t xml:space="preserve">the bananas are at the pond calling out to peck the duck. They find her and ask what she's been doing - everyone is worried about her - she quacks and they see her lying on eggs. They congratulate her and she quacks and they say they'll watch the eggs - they can understand her. the eggs are hatching - they call out to peck, she runs back, but the ducklings hatch and the ducklings see the bananas and start cheeping. the bananas go to tell everyone the god news, peck hops in the nest with peck, but the duckligns follow the bananas. they wonder what type of food the ducklings will eat - they can ask the teddies, or charlie - he knows everything. the send the ducklings back to peck, but peck tells them that when the ducklings hatched they saw the bananas first and because of that they think the bananas are their mum. the bananas try to explain that they aren't their mother. the bananas run away fast. the bananas run to the teddies to get their help with the ducklings. the teddies draw a picture for the baby ducklings explaining that the bananas are not their mother, and the duck is their mother. the ducklings still think the bananas are their mum. the bananas feed the ducklings fruit on their coffee table, peck comes and quacks at the window wanting her babies back, she's sad. they decide to switch places - the bananas dress as ducks, peck dresses as a banana, and the ducklings think she's their mum and peck takes them home to the pond. the teddies help with the switch and explains what peck will need to do (stay dressed as a banana for a while until they realise she's their mother.). </t>
  </si>
  <si>
    <t xml:space="preserve">Smartysaurus has uilt a space rocket but she's gone missing when it launched. Bumpy is talking to fuse about what could be wrong. The screen is in working order, bumpy is sniffing around in the background. Noddy decides the problem is at the launch site. Bump and Noddy jump in the car. Deltoid goes with them. At smartysaurus's her place is like a lab, with drawings, benches with drawings and pens on it. They can't find smartysaurus or the rocket at her place, deltoid thinks it's because she's successfully gone into space and has been captured by aliens. Bumpy jumps up noto the bench, and noddy and bumpy go inside to look for clues - deltoid thinks bumpy's tail is an alien. bumpy finds a list on the bench and barks to draw noddy's attention. Noddy says 'good boy'to bumpy. There's a big screen, purple keys, beakers at smartysaurus'place. They talk to smartysaurus on a radio and hear sheep in the background. they go to the farm. They notice smartysaurus's toy in with the sheep, and notice rocket paint on the fence at the barn. Bumpy is carrying smartysaurus's toy frog in his mouth as he sits next to noddy, wagging his tail.  They go to the middle of nowhere and find the rocket, and smartysaurus is hiding. her rocket doesn't work and she was worried and didn't want to let anyone down. when smartysaurus comes back around from hiding, she says hi to noddy and deltoid but not bumpy. Then smartysaurus calls in to say that they're in space with noddy and deltoid (bumpy is there too but she doesn't mention him. smartysaurus explains to everyone that her rocket isn't ready but when it is they'll be able to see what she see via a camera on her head. </t>
  </si>
  <si>
    <t xml:space="preserve">Little orange fluffy bird. No clothes. Accessories - wears red bandana scarf, white feet/shoes, no legs. </t>
  </si>
  <si>
    <t xml:space="preserve">Using rainbow like slippery slide, then see saw. All chicks sing and dance at the end of the episode. </t>
  </si>
  <si>
    <t>Brave</t>
  </si>
  <si>
    <t xml:space="preserve">Shows emotions - happy when playing on slide, sad when slide breaks. Orange reassures friends 'hey, don't worry my friends, this rainbow slide is spectacular'. Blue chick comes and problem solves 'I have an idea' when the rainbow is upside down after sliding down the cloud. </t>
  </si>
  <si>
    <t xml:space="preserve">Environment - Rainbow slide that chicks are sliding down. Place clouds at end of rainbow and it becomes a seesaw. </t>
  </si>
  <si>
    <t xml:space="preserve">The chicks get along and are friendly with each other. Orange is brave and reassures Kiwi and the Purple chick as the rainbow is sliding away. All happily listen to the Blue chicks idea to turn the slide into a seesaw. </t>
  </si>
  <si>
    <t xml:space="preserve">Purple chick is chubbier. Blue chick has glasses and uses a magnifying glass as he's looking at plants/leaves. </t>
  </si>
  <si>
    <t xml:space="preserve">Helping others. Trying new things. The chicks are playin gon the rainbow slide, and flip it over accidentally. Rainbow slide, flips upside down and slides away with the chicks on it. The chicks are upset when they realise it's no longer a slide, but they turn it into a rainbow see saw. The chicks are happy to use the rainbow again. </t>
  </si>
  <si>
    <t xml:space="preserve">End song and dance sums up the key message of the episode - the rainbow slide was nice as a slide, and is equally as nice as a see saw. </t>
  </si>
  <si>
    <t xml:space="preserve">shows emotions, excited about birthday cake, impulsive and can't help eating the cake. </t>
  </si>
  <si>
    <t xml:space="preserve">It's Timmy's birthday - he's wearing a red badge with a black sheep on it. The pig gives him a card, and they hug. The animals are all wearing party hats as they ice and decorate a cake. The owl measures the cake and the duck spreads icing over the top. Timmy looks on excitedly and in awe. The pelican starts setting the table and shows the animal kids the cake under a cake lid. Timmy goes to stick his finger in it, but the pelican gestures that he shouldn't. The pelican sends all the kids away, and Timmy and the animals go and play party games like musical chairs. The animals all skip and jump around the chairs. Timmy spies the cake and licks his lips. He's distracted and loses in the musical chairs game. As the kids keep playing Timmy sneaks off to the cake and has a taste. Timmy goes back to the group and joins in the party games. He spies the cake again, licks his lips and sneaks off to have some more. Timmy eventually eats most of the cake and looks to be shocked with himself. All that is left is his birthday badge. Timmy is hiding under the table and the pelican teacher finds him. He looks very sad for himself - his eyes are droopy, ears flat, and he is frowning. He is made to clean up his mess and cake crumbs. He gets an idea and decides to make a new cake and decorate it. It's messy, and he piles lots of fruit on top. When the kids come back to the table, the pelican teacher finds that Timmy has disappeared and isn't cleaning up. He's not hiding under the table anymore either. He skips in with the new cake that he's made/decorated. The kids aren't too sure about it but the duck uses it's finger (wing) to try some and likes it, then all the kids start eating it with thie hands and the pig comes and offers some to Timmy. They giggle together and hug. </t>
  </si>
  <si>
    <t>chases and runs away from friends playing tickle monster - like tag but with tickling</t>
  </si>
  <si>
    <t xml:space="preserve">There are lots of other made-up creatures such as panya who looks like a turtle but has a big horn coming out of her head and a mouselike creature with big ears, and a big fish that can hop on land too, and a flamingo creature. Kiri gets along with them in a friendly way, her main friend is Lou, an elephant shaped creature. In this episode the play tickle monster with some creatures but a bird-like one comes and is mean. Kiri starts saying mean things about the bird like creature to the mouse like creature until Lou pulls them up for it. </t>
  </si>
  <si>
    <t xml:space="preserve">Kiri jumps out of the bushes and tickles Lou and another little red dinosaur looking creature. Lou suggests asking the fish with arms to play too - they're playing tickle monster. Kiri says that the fish is always grumpy. Pond is green, rather than blue or brown. The fish initially doesn't want to but then asks how it's played and says he'll play too. The little red dinosaur runs around chasing them, the fish doesn't move, and when the red dino gets him he doesn't laugh. He's not ticklish. Lou says that he'll have to be the tickle monster. The fish joins in and jumps around arms flapping to chase the others. Comes across a pink looking birding who says the fish looks ridiculous and not to have fun or pretend play. She sings a song about being mean and looking down on everyone. Kiri and the little red dino start saying mean things about the pink bird saying she's so mean, and lou says that just because she's mean, it doesn't mean we have to be mean about her, maybe she's lonely and wants to play too. The fish comes back and asks them if they're still playing and they say they are, then the pink bird realises noone is following her and she turns around and comes out of the bushes saying 'hello everybody' with a big smile on her face. </t>
  </si>
  <si>
    <t xml:space="preserve">When Roberto sees Nina getting a scrape while playing he becomes so worried that he decides to protect her at all costs. Nina appreciates his concern, but the situation soon gets out of hand for the little robot. </t>
  </si>
  <si>
    <t>Neville</t>
  </si>
  <si>
    <t>Wombat</t>
  </si>
  <si>
    <t>makes an electric surfboard, surfs, rides waves</t>
  </si>
  <si>
    <t>All the young animals are sleeping and get woken up for Sandy's Surf School. They're sleeping in holes/shelves in the walls but they are dressed up human-like with pillows and blankets. It's not ahuman-like house, but it's like red rock in the hillside</t>
  </si>
  <si>
    <t>Neville gets scared easilyand nervous about surfboarding</t>
  </si>
  <si>
    <t xml:space="preserve">All the young animals are sleeping and get woken up for Sandy's Surf School. They're sleeping in holes/shelves in the walls but they are dressed up human-like with pillows and blankets. It's not ahuman-like house, but it's like red rock in the hillside. Sandy tells them all that they need to choose a board for the surf school - the board chooses them. Neville is worried about not being able to do it. They practise on the sand and he does it but a seagull lands on his head. Out in the water, he falls off and is disappointed when he comes out looking sad and Sandy says the waves might be a bit beyond his limit right now. The other scouts say they'll practise wtih him on the and and he looks much happier. They slide down on their boards down a sand dune/hill and Neville can't stop - he flies through an ddoes a big jump. Nveille thinks surfing isn't a sport for him, and Gemma says he's good at other sports like playing video games. Neville goes to see Big TRev who's in a workshop, and borrows some stuff - he takes them into a little room, and tinkers. Back on the beach neville is surfing really well in the waves, he's motorised his surfboard. IT's self controlled and he's standing really well on it. He wants to keep it a secret and puts his board away. Gemma, Friz and Pounce all tell hiim how good he is now, and they've signed him up for the surf pro carnival. Neville pretends to be excited. Grilled grass sandwhich - the others make neville lunch so that he doesn't miss out on the monster waves. A kookaburra is commentating out of a van. Gemma goes to get mroe surf wax for neville and sees his plans to motorise his surfboard in his shack. the come jumping (pounce), and running (gemma and friz)  yelling for him to come back and they think he's great no matter what. Neville gets dunked in the waves and his surfboard breaks in half. Sandy goes out to get him. Big Trev flies a helicoper, Bondi is on the speed boat. Neville keeps surfing on his half board - he's squealing as he goes, and eventually rides the waves in. He's wobbly when he get back. He says I should have stuck within my limits right... and SAndy says 'bingo', but good job using your board to stay afloat. Sandy is down on her knees while she talks ot Neville. NEville realises he's good a boogie boarding and says it's the proudest moment of his life. </t>
  </si>
  <si>
    <t>stick within your limits</t>
  </si>
  <si>
    <t xml:space="preserve">The wonder gang get a question - why are frogs slimy. Wes goes to ask quinton to see if he has a frog file, and wyla goes to call quest. Quinton explains that there are over 200 species of frogs in australia, they're great jumpers and amphibian living in water and on land. The eggs get laid in water, tadpoles and grow into water. Wes is prepping for a wonder walk but it's raining. Wes is thinking of ways to go on the walk but not get wet. Qeuest is at a pond - real pond background, quest is in his red wheelchair. quest is recording frog sounds and tells a story about how a frog got caught in her tent and it was more waxy than slimy. She sent the gloves she used to help it out to quidget. Wes and wyla go to quidget and he's analysed the gloves - in our mouth our spit is a mix of mucus and water and it keeps it from drying out and that's what the frogs have on their skin - mucus. The mucus on frogs helps stop their bodies from drying out. Frogs don't drink water, they absorb it through their skin so a dry frog is a thirsty frog and helps them breath -they breath through their skin too. </t>
  </si>
  <si>
    <t>Learning about frogs</t>
  </si>
  <si>
    <t xml:space="preserve">The driftwood bay animals focus on lily - they're so focussed on each other and getting to Lord Stag's place that they miss that a penguin couple are in need of help - one penguin is pregnant and they're looking for somewhere to have the baby that's safe and warm, and they keep getting turned away by the driftwood bay animals. When they realise however they help them. </t>
  </si>
  <si>
    <t xml:space="preserve">Different take on pet - seagull rather than traditional domestic animal like a dog or cat. </t>
  </si>
  <si>
    <t xml:space="preserve">Lily is reading to her dad and says that some animals don't have homes because of pollusion. Gull comes inside the house and squawks. Lily sees him and says 'what is it gull? 'and goes out to get the treasure - a scarf. Gull acts out cheering on a team - waving a wing in the air, and skips over the scarf wtih Lily. penguins arrive, one is wearing a hat, and the other nothing. The female one is pregnant, she needs to lay her egg. Nan rides on a scateboard to get the door - nan says they're closed and to come back tomorrow. Hatsy brings the train and when the penguins ask about a place to live, they're new in town, and hatsy tells them that she's full and she doesn't have a spot on the train. All the driftwood bay animals and lily hop on the train and drive off. The female penguin is really worried about having somewhere warm and dry and safe. And the male finds a castle where lord stag is and he send them away too. Lily stops them and they all feel terrible and go looking for the penguins. The pengins have laid their egg in a bush when the driftwood bay animals find them. Gull flies along and lands next to lily in all the places that she goes (boat, nan's shop, the train, and lord stag's castle). Lily gives the penguins her scarf tokeep the egg warm while they move to lord stag's castle. The egg hatches and it's a girl. Lily's dad calls them home and lily and gull leave. The driftwood bay animals feel terrible when they realise what they've done and rush to make amends. </t>
  </si>
  <si>
    <t xml:space="preserve">Monty's family is in the backyard, monty and his mum are sitting back on chairs, Jimmy Jones is dancing as dad and Jeanie play guitar. He's wearing his red cape. Monty looks worried when both dad and jeanie hurt their hands and stop playing, he wants more music. Jimmy runs inside and sits down and then starts dancing while mum and jeaning whistle. Jimmy lokos sad when they stop whistling. He snorts happily when inside and dances to the music inside as they have a break and party inside. Home like setting - lamp, couches, curtains, front door, books/cds in a shelf, piano, artwork on the wall, pictures on the mantel piece. Monty doesn't think he's like his family, his sister is like her mum and dad. He goes into his imagination - looking at families and whether they're all the same. Jimmy wears a warm hat. Look at a school of fish, one is idifferent, then pengions, and seals and how being different is a really great way to be. Polar bears shuffling, one is ice skating Jimmy follows along and watches and smiles with Monty. Gran moves the party outside. Mum and dad say Monty is like his gran - energetic and sparky, and Jimmy Jones is starting to dance a bit like Jeanie. Jimmy Jones was dancing - jumping and lifting two legs at a time to the music that was being played. </t>
  </si>
  <si>
    <t xml:space="preserve">In a family you can be alike but different and that's ok too. </t>
  </si>
  <si>
    <t>plays recorder, practises and plays with school group</t>
  </si>
  <si>
    <t xml:space="preserve">Setting for the episode is human-like. Set in a daycare classroom with toys like puzzles, tables, benches. and also at Peppa's home where she practises All the houses and places are on hills. </t>
  </si>
  <si>
    <t xml:space="preserve">Peppa and her friends get along well and play recorder together like a choir. They are proud of their efforts as their parents praise them. </t>
  </si>
  <si>
    <t xml:space="preserve">Peppa is at playgroup learning how to play recorder. Mouse in a wheelchair. Each of the kids takes a recorder fro the box. Peppa blows the recorder and it makes a horrible squeaky noise. Purple floor, blue walls, orange curtains with yellow spots, green and yellow cupboards, books and toys and learning material (numbers, letters, glob, music notes, books, clock)displayed on walls and cupboards. Peppa thinks playing the recorder is easy after hearing the teacher play a tune. All the kids try and make a horrible noise. Tehy weren't playing notes in the right order. Elephant tries and says it's hard. There's a giraffe, mole, mouse, rabbit, elephant, zebra, cat, horse, dog, pig, fox. in peppa's playgroup. Parents have come to pick up the children - school is on a hill. PEppa practices at home, dad's having a cup f tea/coffee. Mummy Pig tells PEppa that Daddy Pig will help her while mummy pig is in another room. Susie sheep is practising too. Danny dog is practising too - in their living room, on their couches. Kids are giving the parents a concert using the recorders- all the parents are smiling in the audience. DAddy Pig gets up and claps saying bravo before they're finished, goes red in the face embarrassed. Timber stage wtih red curtains and yellow. Mummy and Daddy pig say it was an experience and they couldn't believe it was for only a week of their lives. All the parents are listenign  with their eyes closed and faces shaking a little bit. The narrator says Peppa loves the recorder, everyone loves the recorder and all the parents laugh and kids too. </t>
  </si>
  <si>
    <t xml:space="preserve">There's a narrator that describes what's happening and what Peppa is doing. i.e. Peppa is at play group with her friends... Peppa loves the recorder, everyone loves the recorder… </t>
  </si>
  <si>
    <t>Does not speak. Hosts pretends to hear Big Ted 'What's that Big Ted?' then leads into facts about the Lemurs.</t>
  </si>
  <si>
    <t xml:space="preserve">Lemurs featured in show, however no interaction between Big Ted and Animals. Zhindzi fed the lemurs. Couple of pretend photos taken by Zhindzi/Big Ted. </t>
  </si>
  <si>
    <t xml:space="preserve">Big Ted and Zindzi are going down a lake in a boat, the come across some lemurs. Zindzi tells Big Ted some facts about lemus - they are very friendly, live in madagasca, huddle together, walk on all fours, like the ground and in the trees, are great jumpers and climbers, eat vegies, fruit and leaves. 'Look at him, he's enjoying the apple isn't he big ted'. Talks to Big Ted like you would a child. Big ted wears a life jacket on the boat. </t>
  </si>
  <si>
    <t>Learning about lemurs</t>
  </si>
  <si>
    <t xml:space="preserve">Pretend play with her family, using her toy Mr MonkeyJocks. Sorting through toys to sorts ones to keep and ones to giveaway. </t>
  </si>
  <si>
    <t xml:space="preserve">Episode is set in Bluey's human-like home. There are toys everywhere in her bedroom, they use baskets to sort the toys, couches, dinner table, front verandah. Typical human home. </t>
  </si>
  <si>
    <t xml:space="preserve">shows emotions and ability to think, learn and plan like a human. Enjoyment and happiness playing and messing around with her dad. In this episode Bluey learns what spoilt is and shows an understanding of giving away her used toys so that they can be special to other dogs. </t>
  </si>
  <si>
    <t xml:space="preserve">The two girls have so many toys that their dad trips over them, and says that they have too many toys. They say they're bored, and their dad says how can they be bored if they so many toys. Dad decides to do a chuck day. Gets two buckets and the four of them go through a big pile of toys to give away to needy keds. One bucket for special toys, one for give-away toys. Mume explains none are getting thrown out, they are going to needy kids. By the end of the pile, all the toys are in the special bucket except for mr monkeyman. Bingo and Bluey don't want to throw out the monkey and the dad says they never play with it and they'll have to show him that he's special. The mum says that he'll probably regret that. The monkey gets put everywhere, takes dad's spot at the dinner table. marries the mum, tkaes the dad's spot on the couch, wears the dad's sunnies. Then the girls say the dad can be the monkey's butler. The dad says that's a great idea. Mum tells the girls that they'l probably regret that. As the butler, the dad kicks the girls out of their room, the mum out of the house, and does whatever he wants. the mum explains to the girls that the monkey is a bit spoilt - it's their own fault they were thrown out and it's their fault and explains what spoilt is. The dad and the monkey are in side and at the toy pile, and the monkey says he's spoilt. The girls say how can you be bored, you have so many toys. The monkey wants to be the only toy. The girls then understand and they all go through the toys again and chuck out the ones they don't play with anymore. The girls then drop the bag of chucking toys into a bun like vinnies has. Cut away to a dog in hospital, the mum pulls out a bag and says, now don't get too excited, it's jsut a little something I picked up from the op shop. The dog pulls out the monkey and gets so excited - It's a monkey. </t>
  </si>
  <si>
    <t xml:space="preserve">burns the nuts in the machine. Steals nuts from old brown. Rides on a raft over to owl island. </t>
  </si>
  <si>
    <t>Old Brown (owl) chases after Peter Rabbit and the squirrels in a predator/prey manner</t>
  </si>
  <si>
    <t xml:space="preserve">Nutkin is collectig nuts and tells Peter, Benjamin and Lily that collecting the nuts is a squirrel thing not a rabbit thing and that they can't really help them. Peter, Lily and Benjamin go to Benjamin's dad to makes them a vaccuum-like machine that sucks up all the nuts. the automated nut gatherer Benjamin's dad says not to overheat it. Up i nthe trees, Peter, Lily and Benjamin are using the automated nut gatherer and it's starting to rattle and shake. Peter is reminded not to over heat things and he says 'it's ok'. but then it overheats and all the acorns in the forest are burnt. Nutkin is very worried - he moves quickly and jumpily like a squirrel does in real life. Nutkin is very worried about what they'll do for winter. He kicks Peter, Lily and Benjamin out of the treehouse, and Peter tells him not to worry. Peter has an idea - to go to owl island to collect some nuts. they go across the lake in a raft, Benjamin has an oar. Lily tells Peter and Benjamin that just need to shake the trees. Benjamin and Peter swing on ropes to shake the trees and they collect nuts in the pully. Old Brown hears and coms flying to chase them away, he crashes into the ground as Peter, Lily and Benjamin get away across the lake. The owl follows them ot the squirrels. Peter, Lily and Benjamin take the nuts to the squirrels and they're shocked that they took the nuts from owl island. Lily says helping others is a rabbity thing to do. Old Brown comes and chases the squirrels and corers nutkin. Peter, Lily and Benjamin use the automated nut gatherer on reverse to shoot nuts at old brown and chase him away - they use the burnt nuts. Old brown flies away scared. Nutkin is very happy to have new nuts. Realistic forrest set up with some human elements like the tree house in the tree, the rabbits swing on vines, and use a little red trollly to collect the nuts. </t>
  </si>
  <si>
    <t>wonders why his nut pile is moving</t>
  </si>
  <si>
    <t>Chips and digby don't interact in this episode</t>
  </si>
  <si>
    <t xml:space="preserve">Digby sees Archie the mouse delivering packages off his trike outside the shop. Digby goes to help Archie and makes comments about how small he is. Archie is slightly offended as Digby says how if he wasn't so small he wouldn't need a bike and he could just carry the packages and deliver them by foot. Digby accidentally knocks over fizzes shrinking potion and both digby and archie shrink down to worm size. The badger comes out calling for Archie but can't seem him as he's tiny and he can't hear digby and archie yelling out to them. They need a growing potion so head to see fizz for something. Digby starts walking and Archie runs after him telling him he's little and it'll take a while and they get to Chips' nut pile. Archie says it'll be safer to go around, Digby wants to go over. Chips is playing with his pile and they start tumbling away, and he looks confused. Digby and Archie grab onto a flower stem. Archie tells Digby about how it's hard to be little. Archie tells Digby being small can be hard but doesn't make things impossible. Being small can be pretty incredible, you can see the world in a completely different way. Digby asks Archie about her name - isn't it a boys name? It's short for ARchibella - Archie wears a white singlet, ret shorts and blue sandals. Little brown mouse. Walks on two legs and runs on two legs like a human. They get chase by a bird but run into a thorned bush. They ride a snail to Fizzy's house. Digby has a plan to catch a firebug and fly to Fizzy's - it'll be faster than snail. Fizzy lives in a mushroom shaped house. They land on Fizzy's cupcake and she sees them and makes them big again. Once big they accidentally break Fizzy's table. They all giggle and are happy to be back to normal. </t>
  </si>
  <si>
    <t xml:space="preserve">Being small can be incredible. </t>
  </si>
  <si>
    <t xml:space="preserve">uses the farmers golf clubs to hit the golf ball. Climbs up on roof when the balls lands on the roof to keep hitting it. </t>
  </si>
  <si>
    <t xml:space="preserve">The farmer finds some golf clubs and a trophy and old photo of himself golfing. He sets up a golf course in the paddock with the sheep. The dog puts a tee in, sets up the ball, goes to swing the club, but the farmer takes it off him. The farmer goes to swing and does his back in. He hobbles inside and the dog follows to help. While inside, the heep come over and shaun as a go at golf. He misses the ball the first time, then loses the club next. the sheep all laugh at him by bleeting. Shaun is golfin gin a human like way on hind legs, the sheep watching are standing on all four. Shaun hits the ball and it goes into the dog house, he has to go through and chuck things out, then he hits the ball out and it flies past the pigs to a mum sheep and baby. Then it hits a tree and lands in a tree. Every time the dog goes to play the farmer rings his bell and calls the dog back in to help him. As this point, the dog is called back in via a bell to massage the farmer. When the dog gets back out the bell rings again. The dog sees and hears the ball being hit outside from inside the house. The dog still gest the farmer his cup of tea and does what's asked of him. shaun hits the ball onto the room, climbs up and balances to hit it. Once he's hit the ball, he slips down and lands in the dogs' arms as he just comes out of the house. The dog tehn takes the golf club and hits hthe balll a few times. The ball is hit and goes flying around in an unrealistic way, hitting door bells, starting the mower, the farmer who's got a sore back rings the bell for the dog to come get the door, but when the dog doesn't show the farmer goes outside, slips, and kicks a ball thatflies through the sky and the famer lands on his back and cracks it again. But cracks it good again. the ball lands right next to a hole, and then the sheep run past and rumble the ground and the ball falls in. </t>
  </si>
  <si>
    <t xml:space="preserve">carries a ladder like a human would, under arm. </t>
  </si>
  <si>
    <t xml:space="preserve">Shows ability to think and feel like a human would. He is caring and helpful towards his friends, gets pleasure out of helping others, friendly and optimistic, and happy. He also shows frustration at times when things don't go his way or if he wants something to go a different way like when his sister is watching him and he wants to do something that she says no to. In this episode he tries so hard to help others with the ladder and needs to problem solve the order of who to take the ladder to next. </t>
  </si>
  <si>
    <t xml:space="preserve">It's a windy day, and Buzzbee, Jasper and Barnabee are at barry the beetle's café and it's really windy and he's worried about his sign falling down. Barry needs a ladder to take down the sign. The 3 young bees/wasp go to Milis Ants shop to borrow her ladder. They tell her they're on an important mission. They fly the ladder to Barry's cafe. It's still windy and leaves are flying all around, and grass is swaying. The boys see postman spider and stop by, the wind blew the last piece of mail from him away. Buzzbee said that postman spider needs a ladder and they nkow were to get it. They get ot Barry's and call out to him but he can't hear them. Buzzbee thinks they should borrow the ladder and bring the ladder to postman spider and bring it back for barry to come down. He's so busy he won't even know the ladder is gone. They drop the ladder to the spider, and fly on their way. Barnabee suggests they think things through but they don't. They hear someone yelling for help - Anthill stores - vinc ant was putting out the signs and now is stuck. Barnabee helps jasper and buzzbee problem solve. They'll go to barry's since he needs to open his shop. then to Vince Ants's because he's stuck, then postman spiders because he has only just climbed up to get the mail. Then they take the ladder back to vince ant. Barry gives them hot chocolates on the house. He fixed his sign and opened in time. Didn't know who took the ladder mid way through. </t>
  </si>
  <si>
    <t>episodes always start with two little blue birds or more in a tree branch doing something. In this episode they were being blown away and two little yellow birds were also bein gblown away. The blue birds were wearing scarfs</t>
  </si>
  <si>
    <t xml:space="preserve">Behaves like a human as he leads the octonauts - giving orders, operating the pod. In this episode he protects the fish who live in a coral reef that is destroyed by a hurricane. </t>
  </si>
  <si>
    <t xml:space="preserve">Shellington, talks with an accent. Kwasi talks like a pirate. Both are exploring a reef. They meet a frog fish called antwan - he's pink and he blends in with the reef. Two sharks come along - they both say they thought they smelt food, but couldn't see anything and headed to another reef. The reef keeps the fish safe. The fish that can't blend in, have places to hide in the corral. Tweak is driving a gup - the first that she ever built and it's steering isn't working. She doesn't want to give up on the gup - she needs to fix everything - steering, pedals, top, bottom. Dashi reports a hurricane on the way to CAptain. He reports this to kwasi, shellington and tweak. Kwasi says they'll ride out the storm in Gup C. Kwasi tells the frog fish about the storm and all the fish hide. They make it into the gup c but tweak wants to go back for the gup a. the storm comes through, the gup c makes it through - the gup c took a pounding but she's still in one piece. Gup F is ruins and the reef is completely gone. antwan and all the fish now have nowhere to hide, the fish need a new place to live. Kwasi reports to the captain, captain gets dashi to sound the octoalert and calls all the octonauts to the launch bay. He tells them about the reef being destroyed. There's another part of the hurricane coming, so movign them won't work. Tehy're in the eye and the second part with stronger winds will be through. Captain suggests building a new reef, an artificial reef. Tweak suggests using the gup f. The octonauts cover the gup f with coral and other parts - using glue to stick them down. Tweak,  kwasi, peso, shellington, captain, and a vegimal are all in the water making the artifical reef. Dashi and the professor aren't in the water. They need to give the reef a helmet for the glue to set while the next part of the storm comes through. Captain directs tweak as she cranes the helmet over the reef with th efish in it. All the fish say thank you. Capatain suggests lining up the octopods to take the brunt of the hurricane to protect the reef. 'Brace yourselfs'; the octopods all get blown away in the hurricane, tweak tells captain she won't be able to hold the dome much longer, and captain tells the octonauts to regroup around the dome, they do and see out the storm. Tweak is proud to see her gup being used as the new home for the fish. The fish are all very pleased and thankful towards the octonauts. The articficual reef was very colourful with lots of different types of coral and hidng places for the fish. </t>
  </si>
  <si>
    <t>artificial reefs</t>
  </si>
  <si>
    <t>Helps tag with a bandage when he hurts himself - gives the bandage to the squirrels who bandage tag up.  is the squirrel leader and barks to let the squirrels know something - usually the narrator helps translate.  but otherwise walks on hind legs.</t>
  </si>
  <si>
    <t xml:space="preserve">The ball of bandage/tag roll from one green hill to another - green grassy fields. </t>
  </si>
  <si>
    <t xml:space="preserve">Duggee helps the squirrels get their badges. Duggee helps Tag when he hurts himself and puts a bandaid on. The squirrels like Duggee and go to him for help when they need it. They ask him questions and he'll either bark or answer by pointing, or the narrator will translate. Duggee has a pet cat but he doesn't really interact with it in the episodes. In this one, the cat came out and played with the big bandage and a ball of wool, it stands near duggee but you don't see him pet it or really look after it. </t>
  </si>
  <si>
    <t xml:space="preserve">Duggee's cat is playing inside with a ball of wool. The narrator says hello squirrels but realises the squirrels aren't in there. The squirrels are outside playing Copy The King. Tag is the King and the squirrels have to copy him and everything he does. TAg trips over a rock and hurts himself, the squirrels copy him, but then the narrator explains that he's really hurt himself. Hi limps and sits on a tree stump. The other squirrels call duggee and tell him he hurt himself, and ask whether he can make it better. Duggee shows them his first aid badge (it has a bandaid on it). And pulls out a briefcase. The narrator explains duggees woofs - it's just a graze, the case is full of things that make you feel better. Sounds like the squirrels are enjoying practising first aid. duggees cat has come out and is playing next to duggee with the ball of wall. The squirrels take the bandage and bandage tag up. the cat comes over and tries to play with the big ball of bandage and tag and knocks it down a hill. Duggee and the squirrels run after it-  it goes up and down a hill and duggee and the squirrels run towards it, and then away from it over and over. The narrator says this is getting kind of silly. The ask how thye'lll get it back and the narrator says that they'll need to push it. They push it up the hill and then duggee leans on it an dpushes it the other way. It rolls and roll and eventually the bandage completely comes undone and tag pops out back at duggee's house. The narrator asks duggee 'haven't the squirrels done well duggee', he holds up his finger and it has a cut on it. the squirrels get thier first aid kit and put a bandaid on duggee's finger. Duggee gets the squirrels their first aid badge and they give duggee a hug. </t>
  </si>
  <si>
    <t xml:space="preserve">Narrator translates for duggee and talks to duggee and the squirrels while also tells the audience what happens. </t>
  </si>
  <si>
    <t xml:space="preserve">Human-like setting - episode starts with Dog in a bookshop, </t>
  </si>
  <si>
    <t xml:space="preserve">Dog and Pug go into an imaginary world - the book's setting - in this episode it is a woodland location with an elephant and mongoose. </t>
  </si>
  <si>
    <t>diffferent species playing together - elephant, mongoose, dog and pug</t>
  </si>
  <si>
    <t xml:space="preserve">Dog and Pug help an elephant and mongoose (small animal) find a game they can play together. They are friendly with the animals right from the start. Dog and pug also get along with the book mice in their real life bookshop setting.  </t>
  </si>
  <si>
    <t xml:space="preserve">Dog is in a bookshop putting books away. Pug is in the bookshop mice home - he can't find a game that they can play together. Pug is too big, and the mice too small. Dog suggests that a book will work - Jungle Tales - a book about two friends who wanted to play together - Janice and DAve in the Jungle - Dog and Pug are transported to the jungle - there's lots of green trees, bines, brown floor. Dog smells an intriguing situation. Dave is an elephant, and Janice is a mongoose. Dave is grey and elephant like, janice is small and brown. JAnice built a playground, dave tried to play on it and squashed it. Dave comes back dressed for cricket with a face guard, knee pads, a cricket bag, a cap and holding a bat. The ball and bat are too big for janice to play with him. Janice says they can't play together, he's too big, she's too small and it won't work. Janice is on the swing, and DAve pushes the swing (she asked for a little push) but he pushes iwth his trunk and she goes flying through the sky, and grabs onto some vines and is hanging there. DAve jumps over a big rock, dog and pug can't get past it, so dave comes back and moves the rock out of the way. DAve can't reach the vine - he stands up on his hind legs but still can't reach. He lifts up pug and dog to grab her. But they still can't reach. Dave goes to get some rocks to stand on, he sticks his trunk up and makes it into stair shape for pug to climb up. Pug climbs up and gets janice and on the way down, janice realised that dave isthe beset playground and loves swinging and jumping around on him. Back in the bookshop, Pug tells the bookshop mice that he knows a game he can play with them - doggyback rides. </t>
  </si>
  <si>
    <t>Sometimes you need to find the right game to play with your friends if you have different abilities</t>
  </si>
  <si>
    <t>solves Dad's mystery of the missing teddy, watches television.</t>
  </si>
  <si>
    <t xml:space="preserve">the episode is set in Peppa's home that is very human like i.e. has a front door, living room with human furnishings such as a tv, a kitchen wuth dining table, pet fish, bedroom with bunk beds and blankets andpillows.  All the houses and places are on hills. </t>
  </si>
  <si>
    <t xml:space="preserve">Peppa has a sweet relationship with her parents and has fun pretending to be a detective with her family. It's a human-like relationship. </t>
  </si>
  <si>
    <t>no predator/prey like behaviour evident. Pet fish in this episode</t>
  </si>
  <si>
    <t xml:space="preserve">Peppa and her family are watching her favourite detective program on tv - detective potato. Mum and dad are sitting on the couch, peppa and george on the ground. Peppa tells her dad that when she grows up she wants to be a detective. George snorts and the narrator explains that he wants to be a detective too. Dad puts a hat on peppa and george to dress them like a detective. PEppa also wants a magnifying glass. Mum gets one from the kitchen, and explains what it does. The narrator explains more for the audience. There is a fish in a bowl swimming in the kitchen. PEppa wants to solve a mystery, daddy pig puts the fish, teddy, jack in a box and mr dinosaur (georges toy) on the table. the kids have to remember whats on the table. Dad send mum, peppa and george outside, and hides the teddy. They come bakc in and need to solve the mystery. The teddy has left some cake crumbs as a trail to peppa and george's room. There are bunk bed's, a book case, a globe, window and curtains, pictures on the wall. Peppa asks dad some yes/no questions to help her find teddy. teddy is in her bed. Peppa decides that she wants to be the one that makes mysteries rather than solves them next time. they all fall on the floor giggling. </t>
  </si>
  <si>
    <t xml:space="preserve">Speaks like a human. English. Young voice. Female. Easy to understand. In this episode will change her voice when playing different characters such as the evil queen, neighs as the horse, </t>
  </si>
  <si>
    <t xml:space="preserve">Little blue cattle dog. Has noticeable eyebrows that allows her emotions and facial expressions to be more obvious. Looks like her dad, Bandit, who is also a blue cattle dog. </t>
  </si>
  <si>
    <t xml:space="preserve"> Does not wear clothes. However in this episode Bluey dresses up as part of her pretend play with chloe. Eg, She wears a red cape and crown at time as the princess, a belt and rope around her mouth like reins when acting as the honey horse. </t>
  </si>
  <si>
    <t xml:space="preserve">Pretend play princesses with her friend Chloe. Bluey dresses up into characters, changes her voice and plays different things from a queen, princess, to a horse. </t>
  </si>
  <si>
    <t xml:space="preserve">Setting for this episode is Bluey's school playground. Lots of greenery, like woods, it's a sunny day, blue skies with clouds in the sky. At the end they come across a stream and their teacher, so you know it's their school playground. Chloe drives home with her dad in their orangey/red car. </t>
  </si>
  <si>
    <t xml:space="preserve">Shows ability to feel, imagine and play like a human would. Imagines and pretend plays with chloe and has fun doing so. </t>
  </si>
  <si>
    <t xml:space="preserve">Bluey and her school friends enjoy each others company and have a positive relationship where they play well, listen to each others suggestions and like each other. </t>
  </si>
  <si>
    <t xml:space="preserve">Bluey and chloe go on an imaginary adventure together. Playing outside at their school, there is green grass, trees, a sandpit with shelter, stumps that the dogs can sit on and play with. The adventure episode is about Bluey and her friend chloe imaginative play, The princess is sent off from the queen as the queen has too many babies to feed. the princess is scared. Coco plays the princess but they swap roles throughout. Bluey plays the horse. They meet a grandma fairy, the greedy queen who freezes villages, the 3 terriers. chloe as the princess thinks she's not brave enough, and when she gets into trouble, the three terriers come and help her get away from the queen. The queen (bluey) chases her, and they stop and chloe says you're a faster runner than me bluey, let's swap, so bluey is the princess and coco the queen. the princess comes aross the grandma fairy who tells her that she has to stand up to the queens and that she doesn't have to be scared, she can use the tennis ball treasure and change into whoever she wants to be. Then when the princess comes up against the queen again, bluey demands the horse being turns back to normal. She throws the tennis ball and the queen chases after it and picks it up in her mouth like dogs would when playing fetch. bluey gets the wand and gets food back to the queen with all the babies. On the way home chloe's dad asks her what she did and she says she played princess and her dad says, oh is that where you sit in a castle and have tea. She pulls out the wand and shouts 'freeze. </t>
  </si>
  <si>
    <t>cares for a pigeon - builds a nest for it, shows pigeon how to clean teeth, have cereal, plays hide and seek.</t>
  </si>
  <si>
    <t xml:space="preserve">Shows ability to think and feel like a human - he cares for pigeon and is quick to make friends, he's sad when pigeonton leaves and happy to see him again when he comes back. </t>
  </si>
  <si>
    <t xml:space="preserve">Paddington gets along really well with his family - he's a valued family member. They like him, they are kind to each other, they all try to help each other, and they have fun together too. MR Brown brings pidgeonton to paddington letting him know that even though he's scared of birds, he can't be scared of someone that Paddington loves. </t>
  </si>
  <si>
    <t>no predator/prey relationship evident between bear and pidgeon</t>
  </si>
  <si>
    <t xml:space="preserve">Paddington is caring and kind to pigeonton, teaching him how to clean his teeth, showing him how to make breakfast, playing hide and seek together, having him sleep in a nest next to his bed. </t>
  </si>
  <si>
    <t xml:space="preserve">Pidgeonton is a wild pidgeon that is welcomed into the family and Paddington's good friend. </t>
  </si>
  <si>
    <t xml:space="preserve">Paddington learnt an important lesson, it stsrts in an unexpected way. Paddington playing board game with jonathan and judy, in the living room. Dad's reading the paper. Something is coming out of the chimney into the fire place. Lots of soot comes out and then a pigeon that makes pigeon hooting sound. Dad doesn't like pigeons, he's scared of the pigeon. Paddington comes and says 'hello little fellow'. the pigeon has hurt his wing. Mr Brown says that they should take him to the vet. Mrs Bird said she has run a bird sanctuary in the past and can nurse him back to health. Paddington wants to help mrs bird nurse the bird back to health because he knows what it's like to be alone and in need because he was before the browns found him. The pigeon puts on a small top hat and paddington decides to call him pigeonton. Mrs Bird wraps pigeonton's wing in a sling and paddington makes a nest for him. Paddington is clumsy and gets stuck to the glue a number of times in amusing ways as he makes the nest. He somehow puts together a nest of paddlepop sticks and feathers and pigeonton really likes it and hops right in. Pigeonton doesn't speak only hoots like a pigeon. Paddington puts pigeonton's nest next to his human-like bed and pigeonton sleeps with paddington. Paddington and pigeonton do lots together. Paddington shows him how to clean his teeth, Mr Brown hides in the shower, he's scared of birds. Paddington plays hide and seek with pigeonton in the garden with judy and jonathan. Mr Brown is hiding behind the tree. Paddington says hi to Mr Curry whos's having a tea partty with his gnomes next door. Then Pigeonton sees a pigeon flying and he wants to be free and go home. That night pigeonton hops in his nest, but then goes and gives paddington a cuddle/falls asleep with him in his bed. The next morning paddington wakes up and can't find pigeonton. He calls out to him, his sling is left on his bed. PAddington goes to mrs bird and looks for pigeonton, they find him in the living room flying. Mrs Bird explains to paddington that pigeonton needs to be set free. Paddington tells her that he loves pigeonton, and doesn't want to let him go because he'll miss him. Then he realises that it's because he loves him that he needs to let him know, even though he doesn't want to becuase it's what's right for pigeonton. He opens the window and pigeonton flies out. Mr Brown watches the exchange and goes to check on paddington and surprises him with pigeonton who he's holding. PAddington asks him about his fear, and Mr Brown says how can he be afraid of something that paddington loves, and pigeonton is welcome any time. Pigeonton is still wearing his top hat. </t>
  </si>
  <si>
    <t>kindness to animals</t>
  </si>
  <si>
    <t>Jump a skip rope, pack away their hammocks, sleep in their hammocks.</t>
  </si>
  <si>
    <t>natural setting with trees, grass, shrubs - however distorted in that the colours are not realistic</t>
  </si>
  <si>
    <t>bop and Boo are asleep in their carrot hammocks, the room they live in is in the van and the carrot hammocks pop closed when the pull a string/lever. There's bunting, fake clouds at the ceiling and lots of carrot shaped items like beds, or lights. Bop and Boo hop up and go looking in a big container of workout equipment for something work out with.</t>
  </si>
  <si>
    <t>different species playing together - kangaroo and bunnies</t>
  </si>
  <si>
    <t xml:space="preserve">Bop and Boo have fun together, laugh and make lots of noise. They enjoy their time together and there's a familiarity between the two. They open and friendly to new friends they meet. They are also helpful and understanding. In this episode, when Kip the kangaroo has trouble jumping skip rope they offer suggestion like jumping in tune to music to help her. </t>
  </si>
  <si>
    <t>kangaroo and rabbits</t>
  </si>
  <si>
    <t xml:space="preserve">Mum takes the baby bunnies for a run, it's a workout day, and dad stays to do some weights and exercises. Bop and Boo are asleep in their carrot hammocks, the room they live in is in the van and the carrot hammocks pop closed when the pull a string/lever. There's bunting, fake clouds at the ceiling and lots of carrot shaped items like beds, or lights. Bop and Boo hop up and go looking in a big container of workout equipment for something work out with. Boo finds her skipping rope, and Bop grabs the other end. They decide to do skipping. Kit the kangaroo comes along (you can tell she's a kangaroo but it's not realistic - like bop and boo, features are exaggerated, her legs are black stick legs, she has a thick tale and she wears clothes and talks). She hops like a kangaroo and Kit, Boo and Bop decide to skip rope. Kit jumps because she's a kangaroo and a great hopping, but she can't jump the skiprope when bop and boo swing it round. She gets upset that she can't do it. She hops over to a tree to show them that she's a great jumper. Bop and Boo suggest jumping in time to music, it's what they do and they sing a song to show Kit what they mean. Kit gives it a go and realises she can hop the skip rope when she sings her own song. Kit got frustrated when she couldn't do it, and bop and boo help show her how. They sing their best brave bunnie song on stage and kit jumps on stage with them. They draw pictures at the end and boo draws a picture of kits leg's high up and youc an't see the rest of kit becuase she's jumping so high. </t>
  </si>
  <si>
    <t>The Banana Buggy</t>
  </si>
  <si>
    <t xml:space="preserve">Rat is the town postman and owns and runs Rat's shop. He often leaves his shop unattended however. In this episode he's outside his shop on his rocking chair when the bananas come by in their new buggy. He then helps the bananas work out who's taking their buggy at night. </t>
  </si>
  <si>
    <t xml:space="preserve">Human-like setting, but a made up place - cuddlestown. This episode is set outside in the bananas back yard where they park their car and there's a tree right next to it with a possum living in it. </t>
  </si>
  <si>
    <t xml:space="preserve">Shows emotions and ability to think and plan. Offers suggestions to help the bananas find who's taking their buggy. </t>
  </si>
  <si>
    <t xml:space="preserve">All elements of Cuddlestown are distorted. The animals that interact wouldn't normally in real life - a cow is best friends with a sheep. Some animals have jobs - Rat running his shop, Charlie invents things in his lab, some animals are animal-like (duck, squirrel, birds), some are human-like (the main characters). The bananas are invented creatures. The settings however mimic human-life and child-like settings such as green grass, trees, paths that you would find in gardens or parks, Houses are human-like with beds, doors, tables, chairs, Rat's shop is like a corner store. </t>
  </si>
  <si>
    <t xml:space="preserve">There's a possum in this episode but it is species-like not human-like like the other animal characters. It lives in a tree, comes in to the car to steal fruit/food, acts like a prey animal, compared to Rat. Charlie (the monkey) is smart and builds the buggy and helps the Bananas work out a way that works to catch who's moving their car. </t>
  </si>
  <si>
    <t xml:space="preserve">Charlie sees the bananas carrying home lots of boxes of groceries one day and makes them a car to help them get around. The car can fit passengers and carry their groceries. The bananas wizz around in the car and go visit rat at his shop. He's resting in his rocking chair. The bananas surprise him and tell him they'll take him for a drive tomorrow after they've test drived it a bit. Same with the teddies, they'll take them for a drive tomorrow. When they are home, after a day of driving, they plan all the passengers that they'll be taking the next day, there's a long list of all the cuddlestown residents who'll they'll take for a ride. When they go out to their buggy the next day it's covered in mud and the bananas don't know who drove it. They get the teddies, rat and charlie to help them find out who drove their car and made it muddy - they become the detective bananas. They ask rat becuase he's a clever clever rat and they need someone who's clever to help them. They think it's someone invisible and rat suggests that to catch them they should hide in the car. They go to sleep in the buggy at night to catch the mystery car driver and find the next morning that someone took the buggy while they slept that night. The car has a spot for picnic supplies and charlie asks them the next day if they have food in the buggy. When they say they have, charlie says taht they should hide near the car and watch and see what happens. They do so and a possum hops out of the tree where they've parked the car, and jumps into it, and as it reaches to the picnic supply area of the car, it steps on the handbrake and then when it jumps back out of the car and into the tree it pushes the car and it goes down the hill. They all chase after it, and it comes back from another hill and crashes. The bananas can't use the buggy anymore becuase it's all broken but the bananas don't mind.  The possum that steals the food is species-like, it doesn't talk or wear clothes like rat, the teddies and charlie. It eats fruit like possums would and hides/lives in a tree also like a possum would. </t>
  </si>
  <si>
    <t xml:space="preserve">plays a game of hide and seek, finding friends following their footprints. Rides on Fox's back. </t>
  </si>
  <si>
    <t>Fox is smart and cunning. 
prey/predator relationship not evident.</t>
  </si>
  <si>
    <t>It's a snowy day, and mouse, litte hare and fox are playing jump in the snow and seeing who can jump the furthest. Big Nutbown Hare does a big jump, bigger than the others. Fox is putting sticks in the snow to mark where everyone jumped.  They see some footprints and they think i'ts squirrels marks. They go looking for him. BNBH stays behind. Mouse, little hare walk on hind legs, fox walks on four. when mouse and hare run, they run on four legs. when running to do his jump little hare did a flip as well. they find squirrel digging up an acorn, he starts eating it, and hare, fox and mouse all sneak up on him. Little hare has an idea for a game and suggests fox, mouse and squirrel to snow hide, and he'll snow find them by following their footprints. He stands leaning against a tree counting to five. He spots each of the footprints - he looks for mouse first, finds 4 mice hiding behind a hollow log. Mouse and hare  look for little grey squirrel next. they follow the footprints around a big tree and hear him giggling in a tree. They spot him and he runs down the tree like a squirrel would. They go looking for fox and follow his footprints - running in a species-like way. the prints stop outside her den - a big hollow in the snow. Hare jumps inside and yells out to redwood fox. But she's not in there,  hare thinks she may have flown away. Mouse tells him fox can't fly. BNBH comes along wiht a bunch of acorns and little hare tells big hare about the game and what it's all about. Big Hare has seen fox and she was acting strange and walked backwards. Little hare realises that she was walking backwards to trick them. Fox is hiding in a snow covered shrub. Mouse calls out 'where are you'and fox pops out. Fox sits likea fox as she explains what she did. Big Hare is looking for the four friends and he finds all four prints, but then only one continues  - fox's Big HAre hears them laughing - they are all riding on Fox. A narrator then explains that all kids of footprints big and small have been left in the snow. Then snow falls and fills up the snowprints so new prints can be made the next day</t>
  </si>
  <si>
    <t xml:space="preserve">There's a female narrator who leads into the episode and then out of the episode. </t>
  </si>
  <si>
    <t xml:space="preserve">dances and moves in a human-like way. Bounces to music and often walks in a line bopping to music on two legs with the other hamsternauts. Stands on hind legs. </t>
  </si>
  <si>
    <t xml:space="preserve">Captain spacey dances with jake. The hamsternauts come and play musical statues too. They giggle and squeak and dance and stop. </t>
  </si>
  <si>
    <t xml:space="preserve">Baby Jake goes on a space adventure - it starts out at Baby Jakes windmill home, and looking into the field with mountains in the background, with yellow and green hills. There's a rocket in the field and it takes off into space.The rocket flies up in to the sky and past trees, and mountains, past ducks, and then up to space. There's a piano planet playing music. The music moves into the baby jake song and nibbles pops out of a planet, pengy tap dances on a planet, sydney swings on a vine through planets. Captain spacey dances with jake. The hamsternauts come and play musical statues too. They giggle and squeak and dance and stop. </t>
  </si>
  <si>
    <t xml:space="preserve">Captain Spacey dances to the music from the floating piano but doesn't interact with it in a meaningful way. </t>
  </si>
  <si>
    <t xml:space="preserve">It's going to be a spaceship adventure. The rocket flies up in to the sky and past trees, and mountains, past ducks, and then up to space. There's a piano planet playing music. Jake hears squeaking - it's captain spacey, a hamster. It's out in space in an astronaut outsfit like jake. the hamster wants to play musical statues. . The music moves into the baby jake song and nibbles pops out of a planet, pengy tap dances on a planet, sydney swings on a vine through planets. Captain spacey dances with jake. The hamsternauts come and play musical statues too. They giggle and squeak and dance and stop. The piano planet also bops along and plays musical statues with jake and the hamsternauts to as a spaceship plays music and has strobe lights and fire works. Jake goes home and the hamsters all wave bye to him. </t>
  </si>
  <si>
    <t xml:space="preserve">Wears clothes. Usually a blue jacket, but at the pool she wears stripy swimsuit. </t>
  </si>
  <si>
    <t xml:space="preserve">swims in the pool, goes down the slide, plays with the beach ball. </t>
  </si>
  <si>
    <t xml:space="preserve">Miffy is at the pool - there's a white picket fence, yellow ground, white little rooms to get changed in with bright coloured doors. </t>
  </si>
  <si>
    <t xml:space="preserve">Shows emotion and ability to think. Is happy and excited to be at the pool, and thoughtful and caring towards dan who doesn't want to hop in and get water in his eyes. Problem solves by asking her uncle to use his goggles. </t>
  </si>
  <si>
    <t xml:space="preserve">Miffy is good friends with grunty and dan. When Dan doesn't want to come in to the pool, she helps him and borrows her uncle's goggles so that Dan can join in. Caring and empathetic towards animal friends. </t>
  </si>
  <si>
    <t xml:space="preserve">Miffy is at the pool - there's a white picket fence, yellow ground, white little rooms to get changed in with bright coloured doors. Miffy gets changed into her togs - a blue and white stripey  and red sleeves. Miffy sees her uncle pilot lazing under an umbrella, and she says hellow but he says he's not working today so she'll have to call him uncle not a pilot. Miffy goes and hops in the pool with grunty - they splash each other. Dan goes to hop in but doesn't want to play splashy. They want to throw the ball to each other. They hop out and the ball rolls over to uncle not a pilot - he tells them not to wear them selves out in this heat. Poppy - grunty's mum tells miffy not to run, as she skips back to the pool. There a big red slide that miffy slides down into the pool. Grunty follows - the girls laugh. Dan does a sigh and he doesn't want to hop in the pool. Dan builds snad castles out in the sand. Miff comes to join him. Miffy tells him the new pool is lots of fun, but Dan doesn't sound too excited about it. Miffy asks him if something is wrong and Dan tells her he doesn't like getting water in his eyes. He didn't say anything becuase he didn't want miffy and grunty thinking he was silly. Miffy sees her uncle sleeping and borrows his goggles. Dan goes down the slide with all the characters counting him down for take off. He lands in the water and splashes and tells Miffy the goggles are great - he's very happy. </t>
  </si>
  <si>
    <t xml:space="preserve">Part of the welcome committee for the Blogger. Takes the blogger on a tour of wagtail woods and shows her around. Goes down a slippery slide with the Blogger. </t>
  </si>
  <si>
    <t>It's an animal like in that the woods is where you would find the animals that appear in Wagtail Woods. The woods are simple in that the grass is green, there are lots of trees and shrubs. There is also a lake - that looks more like a beach, with a giant fish in it.</t>
  </si>
  <si>
    <t xml:space="preserve">The settings for these episode change as Becca and her bunch take a tour through Wagtail woods. The bunch and Mayor Ladymouse start out in the town where there is a road, and some buildings that mimic a small town. The bunch take the Blogger to the lake. It looks like a beach, with yellow/beachy coloured sand, and a lake with some waves. The animals do water sports in the lake. Then they go through the woods with green grass, tree trunks and shrubs. </t>
  </si>
  <si>
    <t>Becca is friendly, helpful and a valuable member of the Wagtail Community. In this episode she's leading tour with the blogger.</t>
  </si>
  <si>
    <t xml:space="preserve">Becca gets along with the other animal characters - even when the Blogger is bored on the tour and doesn't like how serious the tour is they still are polite and friendly. They are even more friendly at the end when they realise they can have fun. The other characters get along with Becca and listen to her when she tells them the tour must be serious and not fun and they help her cover up the fun elements of wagtail woods. </t>
  </si>
  <si>
    <t xml:space="preserve">Becca's bunch is with Mayor Lady Mouse as the wagtail welcoming committee. They're on the street, there are building behind them, and further in the distance is shrubs, hills of grass and trees. A blogger is coming to town to review wagtail woods for a best neighbourhood competition. Buck comes along and tells MAyor Mouse that he needs her. And the blogger ( a badger) wanted Mayor to show her around. Becca's bunch show her around instead. They don't want to show her the fun stuff because the mayor said that they're up against serious towns. They take the blogger to the lake and tell her that they come to the lake to think about houseowrk. The lake bed is sandy. A fish pops out - a big talking fish - he tells the blogger about fun things like scuba diving, sandcastle building. The blogger gets excited but the bunch get the fish to stop telling her stories about fun things, they have orders from the mayor to talk about serious things. They take the blogger up to wagtail point and hide all the fun things happening along the way, like john the wolf and his band setting up to play music on stage, becca's pop about to launch out of a canon. They find the Mayor up on the point and she lets the blogger know about the big surprise - a big red slide that slides down and is so much fun and adventurous. The blogger is very excited and the mayor explains that she meant serious compeition as in strong contenders, not serious as in not fun. The bunch then go on to have fun with the blogger and slide down the slide with her. The blogger flies off the slide and sees all the fun things that she missed and takes photos of them as she goes. Wagtail woods are awards the best neighbourhood for being the silliest super woods.  </t>
  </si>
  <si>
    <t xml:space="preserve">Behaves like a human child. Pretend play/uses his imagination. Sings songs. Draws pictures/makes a story. Reads a book. </t>
  </si>
  <si>
    <t xml:space="preserve">Shows ability to think and feel. He has moments of big feelings and needs help from parents or adults to work through the big emotions. He applies what he learns as he learns and experiences things. In this episode Daniel learns about alone finding a space where he can be alone if it's too noisy or his sister is getting to be too much and that it's ok to do that. </t>
  </si>
  <si>
    <t xml:space="preserve">Daniel gets along and is friends with the animal characters in this episode. He's polite and when he or another character gets overwhelmed or has a big feeling, an adult steps in to help either sing a song or explain what they are feeling and ways to help. Loving relationship with his grampere where his grampere makes him a toy to play with. He pretend plays with O (an owl) and Caterina (Cat) and when they realise they are playing different games or want to be different characters, Caterina's mum comes and explains that they can be more than one thing. </t>
  </si>
  <si>
    <t xml:space="preserve">Daniel is pretend playing as Tigy the Adventure Tiger in her front yard - he has a safari hat on and Mr McFeely, the postman rides up on his bike with a package for Daniel from his Grampere. Daniel lives in a straw hut like house, that is human-like on the inside. there's a front door, a front entrance that Daniel puts his shoes on, and his train 'Trolley'  (that in his make believe world is big and he rides on), there's a living room, his bedroom has a red bunk bed in it, chest of draws, there are windows that look out and you can see a castle. The front yard has grass and shrubs in it. Daniel's grampere has sent him another Tigy the Adventure Tiger book to read so DAniel, his dad and Margaret go and sit on the couch to read it. Margaret keeps making noise and trying to get to the book and Daniel doesn't like it. His dad helps him by telling him what's happening and explaining that he may need some alone time to read it, away from Margaret and where does he think he can find some alone time. Daniel goes to his bedroom for his alone time, he finds his mum fixing a set of drawers with a hammer and nails. Role reversal with mum fixing things around the house and dad watching MAraget? As Daniel goes to read his mum starts banging the hammer, and DAniel asks if she'll be long. She will, so he goes to find a new alone spot. He finds a littl nook next to a bench chair with cushions and the fish tank. He pulls the cushions down to sit on and reads his book. In his book, Tigy the adventure tiger is looking for a lost baby giraffe. He's riding the mum giraffe like a horse. Daniel goes into his imagination and imagines riding the giraffe and walking along a path in the jungle. He rides past a lion, monkey swinging in a tree, birds flying, butterflies land on the giraffes head, and the giraffe says taht the leaves on the tree are yummy to eat, and they sing along together. Daniel talks to the audience 'hey that tigy book gave me an idea for a new game, come on'. Daniel goes back to margaret and dad, and asks margaret if she wants to play pretend. Margaret is the lost baby giraffe and daniel needs to find her. Daniel then wants to draw and gets a book and draws on the ground in front of the couch. MArgaret comes and draws on his pages and he doesn't like it - he tells Margaret he's using that and eventually gets to 'Margaret STOP'.  He goes and finds his along space again and draws a picture book about Tigy the adventure tiger and super daniel helping a baby elephant. He drawers with his right hand (which also has a brown watch on it). daniel tells the story as he drawers it. In his imagination (which you can tell by the white frosty and sparkly border), daniel sings about how sometimes you want to be alone you can find a place of your very own, and in that space you can have fun in yoru imagination - in this he's building sand castles, doing a puppet show, playing in a cardboard box car. Then he comes back to real life and asks his mum if she wants some alone time with him, he likes being alone sometimes but also likes being alone with his mum. </t>
  </si>
  <si>
    <t>family</t>
  </si>
  <si>
    <t xml:space="preserve">Role reversal with mum fixing things around the house and dad watching MAraget? </t>
  </si>
  <si>
    <t xml:space="preserve">Tries to blow up balloon. Sits on balloon, plays with it. Bounces balloon into air. Draws with crayons. </t>
  </si>
  <si>
    <t>Bing lives in a neighbourhood that is very human like - there's a park, houses/apartments, a street with cars and street lights. Bing lives in a bright red house, it has stairs leading up to the front door. Bing's home is very human like, even has architraves, lamps, display cabinets, dining table and chairs, pictures on the wall, an orange fridge wtih kids drawings on it, doors, stairs, lamps plugged into powerpoints.</t>
  </si>
  <si>
    <t xml:space="preserve">Shows emotion - he's happy to play with the balloon, but sad when it pops. Shows ability to think and feel and have memories. </t>
  </si>
  <si>
    <t xml:space="preserve">No other animals in this episode for Bing to interact with. </t>
  </si>
  <si>
    <t xml:space="preserve">Bing is playing in a box, and there's something stuck to his pens - a balloon. Flop tells him it's a balloon, and Bing tells him that not a balloon,balloons are big,  but Bing explains that it needs to be blwon up. Bing tries to blow it up but can't and gives it to Flop to blow up. Flop blows it up and draws a face on it. Bing isn't very gentle with it and Flop tells him to be careful it might go pop  and you need to be gentle. They bop the balloon around the house - it's very human like, even has architraves, lamps, display cabinets, dining table and chairs, pictures on the wall, an orange fridge wtih kids drawings on it, doors, stairs, lamps plugged into powerpoints. Bing starts jumping on the balloon and it pops. Bing is upset and asks Flop where Balloon is. Flop explains that it's popped and shows him the popped balloon. Bing wants him bigger again, but Flop can't do it, it went pop, and no matter how much you try it won't blow up again. Bing wants to keep the popped balloon. He puts him in his bye bye box, Bing talks to the balloon saying that he can go in the bye bye box. There are a few other little toys in the bye bye box - a broken car, a penguin pen wiht no colours left. Flop tells Bing that balloon will be safe in there. They both say bye bye balloon. Flop asks Bing if he'd like to draw balloon so he can remember him when he was big. Bing draws balloon on the box and is then ready to put the box away. </t>
  </si>
  <si>
    <t>remembering things that are special</t>
  </si>
  <si>
    <t xml:space="preserve">movements mostly realistic to sheep - walks on four legs. Trembles when cold </t>
  </si>
  <si>
    <t xml:space="preserve">stands on four legs like sheep do. </t>
  </si>
  <si>
    <t xml:space="preserve">Does not speak. Narrator tells audience what's happening and what the sheep is trying to do. </t>
  </si>
  <si>
    <t>pinky coloured sheep with fluffy body - like a cloud, with spots. Big eyes and floppy ears</t>
  </si>
  <si>
    <t>is cold and shivers without her jumper</t>
  </si>
  <si>
    <t>spider knits sheep a jumper and when she has it on she's not cold</t>
  </si>
  <si>
    <t xml:space="preserve">Sheep shows emotions - sadness because she's cold and has no wool, happiness when spider knits her a jumper. </t>
  </si>
  <si>
    <t xml:space="preserve">animals do not act like animals i.e. the spider knits a jumper for the sheep.  They are friendly in a human way - empathising with each other and seeing the point of view of the lead character. </t>
  </si>
  <si>
    <t xml:space="preserve">Sheep is sad - she's trembling, and crying. Bleeting sadly, and looking at its sheered wall. The narrator asks what's wrong and says that she knows, the sheep is freezing, someone sheered her wool. The bear comes in, and he shakes the sheep to help, but she's still cold. Spider is hanging from above, maybe squeaking noises. The spider pulls a thread out of the wool and some knitting needles. NArraotr asks donkey if it knows how to help - the donkey picks some flowers and puts them on the sheep. The sheep is still cold. The fox comes along and wants to gobble her up. The donkey is in a field of flowers and has flower marks on her. The spider is knitting the whole time and shakes out what he's knitted and it's a jumper for the sheep. hte sweater fits her perfectly, the sheep is happy again - jumping up and down bleeting. the donkey and bear helped pull the jumper on her. </t>
  </si>
  <si>
    <t xml:space="preserve">Plays in the rain and shows alien lots of fun things to do in the rain. Dresses up in the rain costume that alien made. </t>
  </si>
  <si>
    <t xml:space="preserve">Alien magics jewels and a costume out of rain drops and water for Wanda as they play in the rain. </t>
  </si>
  <si>
    <t xml:space="preserve">it's raining and wanda wants to go out and play. She hasn't realised it raining yet. Alien (who's a male) doesn't want to go outside. Wanda is so excited she runs out and it's a few steps before she realises it's raining. Her parents are also in her home and they say it's time to go outside and play in the rain. All of wanda's bros and sis's run outside in their galoshes and rain clothes. Alien comes out in her rain coat and galoshes to but isn't happy about being out in the rain. WAnda tells alien about all the fun they can have in the rain. They come across the sheep, the sheep are bleeting happily and jumping in puddles. When they jump in a puddle they puff up really big. They glisten and shine from teh rain/water. Alien stops soem of the water and makes a water jewel necklace for wanda, which wanda really likes. They then hear quacking from the ducks at the pond. They're playing a game getting wet in the pond and in the rain. The rain stops and the ducks aren't that happy that it's stopped. But they realise they can still play and get wet in the pond. they do a big splash and alien stops the water again and makes a crown for wanda. The ducks can talk and quack. They talk in deep quacky voices. Wanda and alien hear the cows mooing and playing. The cows are standing on their hind legs like humans and jumps in mud. They are clumsy though and run into each other and fall on their backs in the muddy puddles. They right themselves - they stand like cows should on four legs but play in the mud on two legs. Alien stops more water and makes a cloak for wanda to wear - they're playing water/rain dress ups. Wanda runs off home to show her mum and dad. Alien goes to follow but realises that he is stuck in the mud. The cows accidentally splash alien and cover him in mud. He's not happy at all and eventually makes it home and all of wanda's bros and sis think he's a mud monster. Wanda thinks it's great that alien has decided to join in the fun, especially since he doesn't like mud. The cows talk in high pitched mooing voices but they can speak english and moo. Wanda's mum hoses alien down so he isn't muddy anymore and he enjoys it. USual park like/woodland setting. </t>
  </si>
  <si>
    <t xml:space="preserve">dirt girl receives some chicken mail from roger to come and change over the hay. Dirt girl gives lots of facts about eggs and what they're useful for - the eggs are good for eating, but the eggshells can be fed back to the chicken or used to keep slugs and snails out of gardens. KEn and Grubby are setting up for a stunt - they want to use an egg, Dirt girl tells them she won't give them an egg to break, they'll need to use a substitute. Scrap boy makes an automated egg collector, that will collect eggs and transport them to scrapboy's and dirt girls house. the chickens pedal the egg collector. Scrapboy made a fake egg to test the egg collector, he pops it in the machine, it flies out and lands with grubby and ken. Scrap boy changed his mind about the egg collector. A trumpet sounds and it's stunt time. Grubby announces the stunt from her tin can into a megaphone. Ken is carrying the fake egg in a spoon past some fake floating planets - on a mobile, and he trips and the egg flies up, but he catches it again and gets to his mark. dirt girl tells KEn about her day - he's siting on his home box on the window sill. It's like a shoe box, wiht a square cut out for the window. Dirt girl tells him a story about going up to space in a rocket, - she sings it. The song makes no sense and cuts away to things like frogs in a pond who wave, and dirt girl in an astronaut outfit looking at an ipad in space. </t>
  </si>
  <si>
    <t>Pretend play being a squirrel, reading a book, collecting accorns for the squirrel, passing the accorns up the ladder. Cuddle each other</t>
  </si>
  <si>
    <t xml:space="preserve">Shows emotions and ability to think and use imagination for pretend play. Cares for the squirrel and tries to think of ways to help it.  </t>
  </si>
  <si>
    <t xml:space="preserve">No family dynamic, only a friendship dynamic between 4 different types of bears. Squirrel does not speak or act human-like - more species-like. </t>
  </si>
  <si>
    <t xml:space="preserve">The book hungry bears find a squirrel who is collecting acorns around a tree. Melody pretends ot be a squirrel jumping along the ground and hiding behind shrubs. Boomer jumps saying Boom. Crystal counts the acorns as she goes. They pile up the acorns and put them next to the tree - the squirrel needed help. Melody is still pretending to be a squirrel - he squirrel comes over to her and squeaks a little bit. Melody realises she needs a big squirrel tail. The others ask her if she's coming to help. She says still will in a sec. She puts together a branchw ith bushes on it while she pretends to b e a squirel, but melody accidentally knocks all the acorns over with her pretend tail. the squirrel is a bit worried but crystal tells it they'll be able to collect them again. the squirrel clims up into the tree, into a  hollow. a book lands in the tree, it's storytime. Where's Bunny by Theo Heras. It's a bedtime story. A male narrator is reading it.  A big sister and little brother are getting ready for bed - they have a bath, clean their teeth, put pjs on, throughout each step the boy says 'where's bunny', read a story, hugs and kisses. Melody goes back to the tree saying that the sister was such a good helper, which is what she wants to be. The other bears come running over, and Melody says it's time to really help the squirrel. She goes behind the shrub, and comes out wiht a ladder, to climb up and put he acorns in the tree. She chirps to the squirrel, it chirps back, boomer passes a squirrel, crystal and scout start helping too. </t>
  </si>
  <si>
    <t>helping animals</t>
  </si>
  <si>
    <t xml:space="preserve">the conductor announces that the train is stopping at troodon train station for a service. Thurston comes over and greets the pteranadon family. He calls the train creaky, slow and old. He says it's a train of the past. The future belongs to a rocket train. IT's the latest invention for the brightest of minds. The conductor says that they went to school together, they were friends, most of the time, and liked to copmete - the conductor really likes his train, he tells thurston that the dinosaur train runs really well. Thurston says it's no rocket train and then tells them it's features. Testing out the rocket train now to replace the dinosaur train. conductor don't want this to happen. Mrs condcutor comes along and says that thurston and the conductor are the two best conductors. tiny wonders who will get there first - the dino train or rocket train. the conductor suggests a race, They race off, the rocket train is really fast, the conductor speeds up the dino train, the rocket train goes even faster. They go past birds in trees, stations with dinosaurs. Buddy explains that it's been a while since they've been to the triassic  and the proganakellas - one of the first turtles ever - it's hot and dry in the triassic, and it's full of small dinos. There's a warning on the rocket train about a steep hill. Thurston tells it to go full throttle. The train stops and makes lots of breaking/stuttering sounds. Mr Conductor gets to pauline first - and beats the rocket train. Troodon station called and wants the dino train to go and help the rocket train, it's stuck inthe jurassic period. Thurston apologises to buddy and tiny for saying mean things about the dinosaur train and tells Mr Conductor that he is the best conductor. the rocket train needs some major repairs. </t>
  </si>
  <si>
    <t>makes origani. Helps fix the snow sculpture.</t>
  </si>
  <si>
    <t xml:space="preserve">They fly on a plane over to japan - and land and it's snowing. George has his own seat on the air plane (he's not in cargo where animals normally would be.) They go to the snow festival, with big snow sculptures, and a tea ceremony in a traditional Japanese dwelling. Human like settings with a Japanese feel to them. </t>
  </si>
  <si>
    <t xml:space="preserve">Shows the ability to think and feel like a human. He learns in a child-like way thinking creatively about situations and problem solved for the ice sculpture when the horn fell off to save the day. </t>
  </si>
  <si>
    <t xml:space="preserve">George is a friendly monkey that listens to humans and lives well with them. He lives with the man, the man is like his owner but also a parent. There's affection and friendship between George and other humans that appear in the show. The humans all treat George like another human talking to him and understanding his monkey noises. </t>
  </si>
  <si>
    <t xml:space="preserve">George is able to communicate across species - wild monkeys understand when George wants them to throw snowballs at him. </t>
  </si>
  <si>
    <t xml:space="preserve">George plays with the snow monkeys, but then finds that the monkey cause mischief and tries to not play with them, but they follow him around causing mischief. They eventually work out how to get along. </t>
  </si>
  <si>
    <t>smart and mischievous monkeys</t>
  </si>
  <si>
    <t>Human and pet dynamic with the man and George. 
George saved the day - he was the only one who problem solved to fix the broken ice scuplture</t>
  </si>
  <si>
    <t xml:space="preserve">George was practising usig chopsticks in prep for a trip to Japan. The Man was taking him as part of research for a new museum, to see Mr Hakono. They fly on a plane over to japan - and land and it's snowing. George has his own seat on the air plane with people, and not in cargo where animals would normally be. they take a taxi to their hotel and when they get out George is wearing a big orange puffer jacket and some boots. They pull up at a market and George gets some sushi from a market stall and eats it with chopsticks. He sees another why monkey at the market. The monkey takes some of his susshie and eats it. Then two more come along - there are three monkeys. The man goes to talk to George at a big snow statue, The man and Mr hakono chases the monkey away - they are wild japanese snow monkeys. they are smart and mischievous. He's told that he's better off leaving them alone, and when he makes monkey noise back, mr hakono tells him that there'll be plenty to do at the festival. They go and watch some drummers. They then go to the sculptures, they are the heart of the festival - the snow sculptures start with a big pile of snow. MR hakano talks to george as if he can understand him when he makes monkey noises. There a big dragon snow scultpure, the man wwants to interiew the artist, they are mr hakano's neice and uncle. The uncle drops his tool, George climbs up the ladder making monkey noises and climbing like a monkey and hands it back. the niece gives george oneo f the tools to practice making the marks. George sees the monkeys again and they throw a snowball at him. George throws one back. The three monkeys come out throwing snowballs at him, and he runs away. The man and george go and watch a tea ceremony, they bow to MR HAkono. The man reminds george to be quiet and he nods and monkey noises back to him. while in the tea cerremony, george sees the wild monkey in the window. He tries to get the man's attention, and gets told to be quiet. George goes oustide and the wild monkies jump all around, he explained that they need to be quiet and he couldn't play. But they came inside the tea ceremony, and made a mess of things - eating the food, tipping tea over, throwing powder up, swinging on lamps. They tried ot pull George into it. George started monkey talking to them, the man and george decide to leave before they come back. Geroge and hte man are back at the market. Geroge has a look at origami and the man explains what it is. They both have a go at is, and george folds the paper too. the monkeys take georges paper hat and george chases them. They go down a big snow slide, out ice skating, george and the man sliding on their bums and backs into a big snow pile. George and the man are a bit sad and call it a day. George was disappointed he didn't get to enjoy the tour all becuase of the snow monkeys (the narrator tells and explains the story).  George dresses as a japanese person in a kimono and bit hat. The man didnt recognise him so he figured that the snow monkeys wouldn't either. the monkeys are in the tree and george hides under his hat. then his kimono and hat fall off after getting caught in a tree, and the monkeys run after him, he hides under a bench chair near a stall. George does human like gestures - when relieved rubs his head along his forehead and made a 'phew'like sound. . The monkeys had taken one of the sculpture tools and run away with it. Geroge chased them climbing up a big tree to do so. He gets an angry face as he swings and jumps between trees, he comes to a hot spring where the onkeys are, he hops in, it was as warm as a bathtub, he swims over to the monkeys who are on a rock, and grabs the chisel. He plays tug of war with one and it flies into the water. He jups in after it and comes out with the chisel very pleased with himself. He gets dressed and takes it back to the scultpor. the sculptor finishes just in time but accidentally knocks off the dragon's horn. Geroge tells the man he wants to help. He realises he can and gets the monkeys to throw snow at him, and the monekys throw it up and he catches it and makes the horn. everyone joins in. George slides down the snow dragon sculptures back to the man. the jduges come and award the dragon a prize for best sculpture. Geroge waves to his monkey friends and the jump around. the people wave to them too. George makes origami hats for the museum exhibit. </t>
  </si>
  <si>
    <t xml:space="preserve">Rat owns and runs Rat's shop. He often leaves his shop unattended however. Hi orders a robot to help him because Rat wants to do nothing and have someone else do all the work for him. Rat goes to the beach for a break and leaves the robot in charge. </t>
  </si>
  <si>
    <t xml:space="preserve">Sneaky, a trickster, out for himself.  Says things like 'I'm a rat, I'm a rat, I'm a very clever rat' as he tricks characters.  Wants to do the least about of work possible. </t>
  </si>
  <si>
    <t xml:space="preserve">Shows emotions and ability to think and plan. Orders a robot to make his life easier but then gets scared when the robot takes on a life of its own and takes over his store. </t>
  </si>
  <si>
    <t xml:space="preserve">Rat is a sneaky rat. Easily forgiven by the other characters. </t>
  </si>
  <si>
    <t xml:space="preserve">At Rat's shop, the bananas are talking to Rat, he's very excited, help is coming. You hear a car drive up, a horn beeps, and rat runs outside and see's a big box on the ground. Rat has ordered a Ratamat robot. There is a big book of instructions, but Rat doesn't have time for instructions. He's joyful hearing that the ratamat will obey his every command. Rat tells ratamat to clean his shop. HE says 'isn't this brilliant bananas'. The teddies come to visit rat, he's sitting back on his rocking chair. The teddies can't wait to see it. they are astounded by his clean shop - it's never been cleaner. Rat wants to do nothing, especially since ratamat does everything. Rat tells ratamat that bananas and teddies are his friends. the teddies brought mud into the store, they were in the garden, and the ratamat will not allow mud in the shop and skirts water at them. ratamat is a rat shaped robot on wheels, it has a tail and whiskers. The bananas want to order yellow jelly, it gives them red jelly tells them they don't want yellow jelly. Rat goes to the beach and tells the ratamat to look after things. Ratamat says he can do everything wihtout rat. The bananas tells rat that noone wants to go into the shop because of ratamat, he's too bossy. Rat is shocked and says he'll talk to ratamat. Rat tells ratamat that he's too bossy and can't chase ppl out of his shop, ratamat says that the shop is his, and chases rat out of the shop. Rat tells the bananas they were rigth and he's way too bossy, they need an idea. B1 and B2 tell rat that ratamat needs fun and friends. ratamat meets the bananas at the front of rat's shop, they invite him to picnic, ratamat says he'll go to learn about fun. Ratamat tells bananas he only has 2 minutes for fun, the picnic is unsatisfactory, the rug is crooked, the sandwhich isn't cut in a straight line, ratamat will fix things. The teddies hope rat has taught his robot to be more fun, and to have more manners. Ratamat comes by and tells them their flowers are planted crooked and he'll replant. Then he chases them spraying water because they are muddy from gardening. ratamat goes to the shop and the door is locked, rat is laughing at him from inside, he locked the door. ratamat asks rat why he's in ratamat's shop. rat goes and hides iwth the teddies and bananas. the bananas make mud outside rats shop, and ratamat chases them to hose them down. teddies throw a net on ratamat from in a tree, but he just cuts the rope off. rat calls ratamat over to him, there's a big hole that he's tricked ratamat into. Ratamat falls into the hole, but quickly bounces out. the bananas accidentally get mud on ratamat, he hoses himself and then sparks and stops working. Rat boxes ratamat up and sends ratamat back where he came from. the bananas and teddies tell rat that he'll have noone to do the work, he tells them that he'll do exactly what he's always done - nothing. they all laugh together. </t>
  </si>
  <si>
    <t xml:space="preserve">The toys in toyland are playing with a whizzy rocket thing (Ball). Bumpy is standing in the line too. Bumpy sits next to Noddy as he listens to the queen fairy invite everyone to the secret sparkle party. Noddy is set for the party, he's looking at a twinkle start, the brightest stickiest star in the sky, through his telescope. It falls down. Big ears says if it's not put out soon, its light will go out forever. It's nighttime and noddy drives rev with bumpy in the front seat to animal acres. Bump looks around for the star too. He growls at bumpy, and then barks and noddy asks him what's wrong. Bumpy is stuck to the group. Noddy unsticks him, he flips and rolls in the sticky stuff. There's sticky stuff with glittery bits all over the ground in the shape of the star, but it's also on bumpy now that he's fallen in it. Bumpy is stuck to the side of Revs - on the car door. He's wagging his tail and doesn't look distressed. Bumpy is not in the car on the front seet. The pockets are stuck to him when they go over to him - they've met patpat at the train station. Noddy unsticks the pockets and gives them to pat pat. He says 'come on bumpy'. They find the star at the secret sparkly party - cleo and coco collected it from animal acres. Deltoid had knocked it out of the sky when he through his rocket thing up. Bumpy stays in the car the whole time. They go to put the star back, but realise it isn't sticky any more and noddy uses bumpy by rolling him on it to make it sticky again. Deltoid through the star back up again. </t>
  </si>
  <si>
    <t>Violet</t>
  </si>
  <si>
    <t>Little purple bird.white beack and feet, exaggerated eyes</t>
  </si>
  <si>
    <t xml:space="preserve">Chubby, no clothes or accessories. </t>
  </si>
  <si>
    <t xml:space="preserve">Tends to have food. Sings and dances. </t>
  </si>
  <si>
    <t>The overweight child</t>
  </si>
  <si>
    <t xml:space="preserve">Shows emotions and ability to think. </t>
  </si>
  <si>
    <t>Lives on cloudland.  Planets in the background, white/foggy ground like a cloud. Planet and stars in the background as the balloon flies along.</t>
  </si>
  <si>
    <t xml:space="preserve">The chicks get along and are friendly with each other. </t>
  </si>
  <si>
    <t>Each chick has a different personality - Indigo is the smart one (wears glasses), cherry the adventurous one (where's a scarf/bandana around neck), violet the chubby one who's reliable.</t>
  </si>
  <si>
    <t xml:space="preserve">Cherry, Indigo and Violet see a balloon. Indigo says it's a spaceship that he's invented. Violet asks if it can fly high. Violet struggles to get in - wabbles and groans. The balloon sinks down and lands on the ground. The spaceship is too small for violet. Indigo says maybe next time she can fly with them if he makes a bigger spaceship. Indigo sinks a song about being sad that she can't go, and she wants to fly up high. She wants to cry, and wants to join them in the sky. Indigo and cherry laugh and have fun. As they fly the peg holding them comes out, and Indigo says if it flies any farther they'll get lost. Violet trys to grab the rope but misses it, then gets s hold of it and sits down and pulls them back in. Planets in the background, white/foggy ground like a cloud. Planet and stars in the background as the balloon flies along. The chicks sing about how violet is just the best.  Singing and dancing on the cloud - white ground, foggy/misting, blue and white plants. The song is saying that violet is the tallest of her friends. </t>
  </si>
  <si>
    <t xml:space="preserve">End song is about violet being tall and reliable. </t>
  </si>
  <si>
    <t xml:space="preserve">friendly with other animals in class. Positive connection with the duck who empathises with him and cuddles/pats him on the shoulder when he's sad. </t>
  </si>
  <si>
    <t xml:space="preserve">Comeback kid. Persistent - keeps trying even when fails. </t>
  </si>
  <si>
    <t xml:space="preserve">Shows emotions - sad when his attempts at craft do go as planned and things don't work. Happy when they do. Sad when the kids flock to the fox, happy when he gets a big tick from the owl. </t>
  </si>
  <si>
    <t xml:space="preserve">Keep trying. Teacher shows kids how to make paper pirate hat. The cat can make the hat, but Timmy struggles and folds up his paper and it sinks in the water trough. Timmy is sad, and the Duck gets sad too and gives him a cuddle/shoulder hug. The Pelican shows the animals how to cut and make paper decorations. Timmmy tries and fails. The Duck pats him on the shoulder when he's sad. The fox makes a paper plane, Timmy imagines himself flying a plane and doing tricks in the sky like flips. Timmy tries to make a plane but fails. The fox comes over and shows Timmy how to do it. The fox decorates his plane neatly with paint and star stickers, Timmy does his messily. Timmy and the Fox see how far they can throw their planes. Fox's goes really far, Timmy's doesn't. Timmy is sad. Fox gets a tick and Timmy doesn't. All the kids run off with the fox. Timmy and the Fox shoot their planes through a hoop, only the foxes gets in and he gets another tick. All the animals crowd around the fox. Lunch time - Timmy has a sandwhich, the owl some celery, the duck a sandwich, the fox some pineapple. The fox makes a fan out of his paper, then a crown and all the kids clap, Timmy makes a crown out of his lunch bag and noone claps and jam runs down his face that the teacher cleans up. Timmy scrunches up his plane into a ball, then realises that he can kick it like a soccer ball. The foxes plane is caught in a tree and he's trying to get it down using a stick. Timmy uses his paper ball to knock it down. Timmy gets a big tick, and the fox puts his crown on Timmy's head and lets Timmy throw his plane. </t>
  </si>
  <si>
    <t>Duck seems to be Timmy's best friend.</t>
  </si>
  <si>
    <t>pretends to be a tree, sings, rides on an emu head</t>
  </si>
  <si>
    <t xml:space="preserve">There are lots of other made-up creatures such as panya who looks like a turtle but has a big horn coming out of her head and a mouselike creature with big ears, and a big fish that can hop on land too, and a flamingo creature. Kiri gets along with them in a friendly way, her main friend is Lou, an elephant shaped creature. In this episode kiri and lou wonder what it's like to be a tree and ride on a big emu's head.. </t>
  </si>
  <si>
    <t xml:space="preserve">Lou is at the lake. He dips his toe in and shivers. Two kiwis come over and tell him that the water is from snow that's melted. Lou tells them that they're so lucky to have wings to be able to see the mountains with snow. Kiri is leaning again a tree with her hands and lou asks her what she's doing. She says she's wondering what it's like to be a tree. She wants to try being a tree. Kiri and Lou are both standing on one leg pretending to be trees. They sing a song together about growing slowly. There are birds inthe tree branches that breath and bounce in time to their song (which is very slow). Two worms are singing along in time wiht the music. One bird is sleeping. Lou sees a tree move  and a big hand pulls up and stomps down - it's an enormous foot, and lou says giant face and runs off and hides in the shrubs. It's a bird (like an emu head), the bird says he doesn't like to move unless he knows noone is around, doesn't want to squash anyone. Lou asks if he's seen the mountains and when he says yes, lou says how?. The bird gets lou and kiri to sit on his head and brings his head all the way up and out of the trees. Kiri asks what the why stuff is and lou says snow. Kiri says lou knows everything and lou says ' maybe. </t>
  </si>
  <si>
    <t xml:space="preserve">Pocoyo no longer needs any of his old toys: the rattle, the teddy bear, the old car. Now he's a big boy! Everything is fine until he sees Nina riding on his old car. At that moment, he decides that he wants it back, it's his! </t>
  </si>
  <si>
    <t>Diving under waves, swimming. Stick hands in the air like kids do in a classroom.</t>
  </si>
  <si>
    <t>Pounce is scared of big waves. He also shows admiration for Bondi and trusts his lifeguard mentors. Pounce, Gemma, Frizzy and Neville all show emotion and the ability to think  throughout the episodes. Neville tends to be scared or nervous about things, Pounce is ambitious and keen to learn and do his part to help other animals, Frizzy likes glamour and fame, and Gemma is responsible and level headed. All have their own strengths and weaknesses and show emotions as they learn about beach safety in hands on situations. They solve problems by thinking through their options and learning on the job. They have adult lifeguards that help them learn and think things through.</t>
  </si>
  <si>
    <t xml:space="preserve">The recruits are on the beach and Bondy asks who's ready for a swim. They all stick their hand up saying me me me. An otter comes crashing out - the waves are big, and ends up comes out of the ocean and tells them not to go in. None of the recruits want to go in. Bondi explains that the waves are perfect and their going to dive under the waves. Friz worries about an octopus that shoots ink at them. Bondi tells them to dive deep. Big Trev is on the beach ready to help. Bondi shows them what to do and dives like a human, arms out in front, and in the water he's kicking his feet. Gema, NEville and Friz give it a go and get thrown back out - they can't dive under. The 3 ask if he had a go. pounce said he was waiting for a bigger wave. Then next time, he jumps out of the water. The 3 get dumped again. Big trev sees and Pounce says he's done it heaps before. The 3 ask pounce to help them and Bondi says it's a great idea. Bondi hops away like a kangaroo. Pounce hops on the beach like a kangaroo. The 3 want pounce to show them how to do it and dive under. Pounce tells them they're not ready and gets them doing other things like balancing on a beach ball. Gemma wants to go into the beach. Pounce says fine and who wants to go first. They suggest pounce goes first. Gerkin the otter comes over and says he wants to learn too. pounce sends him in, but gemma, nevile and friz want to see pounce dive under. Gerkin gets dunked and calls out for help. Pounce calls for bondi, and bondi asks pounce to join him. Pounce looks worried. Both are on their knees as they ride out. Pounce gets dunked by a wafe, then needs saving. Big trev comes and gets him - pounce rides on the front of big trev's board. They go to the rescue house (it's in built into rock rather than a human-made setting). Pounce tells Bondi he's afraid of big waves. Big Trev says Bondi was also afraid when he was a kid and big trev helped him overcome his fear. the bravest thing  a true roo can do is ask for help. They're sitting on a seat with bondi's arm on pounce's shoulder. Fris puts on a show singing about waves, for the kangaroo beach crew and a few others i.e. the otter. </t>
  </si>
  <si>
    <t xml:space="preserve"> the bravest thing  a true roo can do is ask for help</t>
  </si>
  <si>
    <t xml:space="preserve">wonder gang ask the questino - why can't emu's fly? Wyla wants to check in with quest - she'll have come across them in her adventures. Wyla and willow go call quest. She's seen a whole mob - and shows some videos. She says they have llong legs, long necks and chicken-like wings they stick out when they run. Quinton in the library, there are lots of book shelves, and some pencils and trays on the table, some computers on the desk as well -touch pad/clear/see through. Wyla and quinton compare two feathers that quest found - an emu feather and a cockatoo feather. Quinton looks at his computer and says that for birds to fly they need hard/firm feathers not soft ones like emus have. Emu feathers are soft and floppy - quinton gives willow a water bottle.. the gang go see quidget in his lab - lots of lights, experiment looking equipment, quidget tells wyla and willow that emus have strong bones but small wing muscles. whereas smaller birds have big wing muscles and smaller bodies. emu's wing muscles aren't big enough for their way. Quidget tells wyla to have fun. quinton cheers willow on at the end using red and purple pom poms. </t>
  </si>
  <si>
    <t>Learning about emus</t>
  </si>
  <si>
    <t xml:space="preserve">Lily is inside going through a box of things with her dad. She finds a book and gull comes in and waves his wings, squawks and points and Lily says 'what's that gull,  sea treasure'. It's a feather out on the beach. They go and get it and Lily imagines things she can do with the feather like tickling her friends. Gull play acts along with lily as she imagines. They board the boat to driftwood bay and the dog captain tells them about St SCallion's day - a day when driftwood bay way founded. They are re-enacting it in this episode and he gives lily a beard to wear - he's wearing one too. Gull doesn't get any costumer, even though all the other driftwood bay animals have beards and costumes on. All the driftwood bay animals - dog, bull, hatsi (bird), nan, rabbit, puffin, mice, board a boat on wheels that wheels around the island and they sing songs, and play music about St Scallion day. the bull makes a mistake and sings at the wrong time, then misses his cue to sing. Lily is in charge of props and effects on the boat and dances with gull most of the time. Gull dances in a human like way tapping his feet, moving his wings like arms. At some points Gull and Lily are holding hands and dancing together. None of the other animals on driftwood bay take much notice of gull and none talk to him. He goes where Lily goes though. All the driftwood bay animals sing and dance and play instruments together on the boat as it goes past different dwellings and building on driftwood bay. Salty (dog) is the captain play acting his great great grandfather who captained the woolly walrus boat that founded driftwood bay. he wears his old hat and Lily gives him her treasure (feather) to add to the hat. All of driftwood bay and the dwellings are made from scrap pieces or recycled things like rocks, sticks, bits of material so are a bit abstract but you can tell generally what they are - i.e. salty is a dog but you can't tell what type of dog. Lily and Gull transport back to real life when she hears her dad calling.  </t>
  </si>
  <si>
    <t xml:space="preserve">Monty and jimmy Jones are playing soccer in the front yard with gran. Monty kicks the ball to jimmy jones and tells him to kick it to gran. Jimmy jone snorts and nods his head showing that he understands. He hits the ball to gran off his head and monty tells him he's done a good job. GRan busts the ball and monty and jimmy jones are upset. gran says she'll go and get another ball. Monty tell hers that jj would like a blue one, but red is ok too. Once gran has gone, monty sits on the steps next to jj and tells him he's happy but also sad, and jj gives him a cuddle. Monty and jj go inside and find monty's dad fixing the kitchen sink. monty asks whether you can be happy and sad at the same time. dad says no, one or the other. monty goes and asks his mum who's in the basement fixing the hot water, she says you switch between happy and sad. monty says 'just imagine' if you could be both to jj and imagines a world where you can be both together. they're at the imagined playground and happy to be there, but sad that they have to wait turns - there are lots of flamingoes and turtles using everything. They then go on a boat/submarine into the ocean and feel happy and sad about things at the same time. They build a sandcastle on the beach, and an octopus comes and knocks it down. Monty looks cranky at the octopus and the octopus builds it again, and they're happy again. In his imagination Monty and jj wear similar pops - like sunglasses at the park, and they do things that you wouldn't be able to do in real life like flips and jumps. There are lots of animals like flamingos, turtles, octopus. There's an elephant that has big feet and wants to wear shoes but they're too small. The imaginary things are quite fantastical. Back in real life, Monty's mum finds the deflated ball and patches it back up with some tape. GRan comes back and lets Monty and JJ know that she couldn't find any balls, just a really small one but it's no good because it's too small. Mum comes around with the patched ball and they're happy again. Monty tells his gran about being happy and sad the same time - happy that gran was getting a new ball, but sad that gran had gone. Gran said that's ok, so long as you spend more time happy. Mum, dad, gran, monty and jj play soccer on the front yard. JJ hits the ball again on his head and plays with the family happily. </t>
  </si>
  <si>
    <t xml:space="preserve">goes to the community centre for school excursion. </t>
  </si>
  <si>
    <t xml:space="preserve">Setting in peppa's home, and then the community centre that Peppa goes to as part of the school group. All the houses and places are on hills. </t>
  </si>
  <si>
    <t xml:space="preserve">Peppa is human-like with a helpful nature,curious and mostly kind. Sometimes she can say something that is not that nice to dad or George, or is a bit cocky about herself, but these may be considered to be child-like traits. </t>
  </si>
  <si>
    <t xml:space="preserve">Peppa has a sweet and child-like relationship with her family, she's excited to see her mum at the community centre/hall where they have come for their exercise class in school. </t>
  </si>
  <si>
    <t xml:space="preserve">Mummy Pig is working on her computer, peppa, george and daddy pig are getting ready to go out - peppa to play group, george is going to a kids party. Dad is holiding his brief case and asks mum where it is. She tells him he's holding it. Mum likes working on her computer, the phone rings, rabbit calls and invites mum to her relaxation class. mum says it sounds nice. it's at the sports centre. it's on ahill. There is a green desk, red phone, pens and pencils on the desk, balls, and trophies - looks like a sports office. Peppa's mum goes through to the class. The rabbit says for all of them to turn off their phones and relax their bodies and turn off their minds. But the phone rings and distracts them. The parents - pig, zebra, fox and dog. The rabbit greets a group of kid animals for a sports class and sets them up in the gym. The rabbit leads the kids through bouncing a ball and dragging stuff. The parents in their relaxation class keep getting interrupted from their  relaxation - there's noise from the kids gym class, balls come in and hit them,  dad pig and some kids come in and set up a bouncing castle and say hi to mum pig, rabbit asks mummy pig how she found the relaxation class and mum pig says stressful. and rabbit says to have a go on the jumpy castle and mum pig hops on and says how relaxing it is. narrator says mummy pig loves jumping castles. </t>
  </si>
  <si>
    <t>Does not speak. Hosts pretends to hear Big Ted 'What's that Big Ted?' then leads into facts about the Wombats.</t>
  </si>
  <si>
    <t xml:space="preserve">Wombats featured in show, however no interaction between Big Ted and Animals. Zhindzi fed the wombats. Couple of pretend photos taken by Zhindzi/Big Ted. </t>
  </si>
  <si>
    <t xml:space="preserve">Big Ted and Zindzi explore the zoo and find some wombats. Big Ted learns that wombats eat at night - lots of different types of grass, wombats have strong legs for running - he meets two that are about 1 year old and growing and once being enough they'll be released. They came to the zoo and didn't have pouches so lived in a warm bag instead (zindzi doesn't explain what happened to the mum), they are marsupials which means they live in their mum's pouch as a baby. These two wombats like sleeping in a hollow log but can dig a burrow. Zindzi talks to Big Ted like you would a human - what's that big ted? and tells him facts about the wombats. She uses her hands to get big ted to pat the wombat. Big ted is wearing a shirt and shorts and has a camera around his neck. </t>
  </si>
  <si>
    <t>Educational show about animals - wombats</t>
  </si>
  <si>
    <t>Bluey is being babysat by her uncle Rad, and godmother Frisky. Listens to a book before bed (a book that Uncle Rad and Frisky act out), and play games in the backyard - torch mouse)</t>
  </si>
  <si>
    <t xml:space="preserve">The setting for this episode is Bluey's home - house. Typical human house with beds and books and toys in Bluey and Bingo's bedroom, an big tree in the backyard, front door where they welcome their guests. </t>
  </si>
  <si>
    <t xml:space="preserve">Shows ability to feel and think. Worries about her parents not putting her to sleep and tells her uncle and godmother about the last time she was babysat where she got scared by content on tv. </t>
  </si>
  <si>
    <t xml:space="preserve">Blue enjoys her time with her uncle and godmother, and sister. The plays with them, and they have fun together, it seems like a solid relationship, even if she doesn't see her uncle too often given his work schedule. </t>
  </si>
  <si>
    <t xml:space="preserve">Blue's uncle Rad comes over to babysit Bluey and Bingo while their parents are out. Her favourite godmother comes over too, she missed Chilli's message saying that Rad was going to babysit instead. Bluey and Bingo want both Rad and Frisky to stay and babsit. They do, and Bluey says she's worried and doesn't want her parents to go because going to bed will be different to what her parents do. Rad says they'll keep it as similar as possible. They play outside in the backyard - Bluey mentions a could of games her parents play with her, but Rad doesn't know those games so Frisky suggests a different game - Torch Mouse, and the girls have fun. They also play 20 questions and learn that Frisky broke up with her true love, and ask amusing questions to rad like 'why aren't you married', ís it because you work an oil rig'and of frisky 'is true love not forever?'. When reading bed time stories, Rad and Frisky act out a princess getting saved from a dragon by the prince. Rad says that he saved the princess (frisky) and they get married and live happily ever after. But Frisky adds a different ending that she doesn't get married, all princes are the same and she's happy reading her book. The girls tell them that their parents always get married at the end,so Frisky does so, only for the sake of the story. Bingo falls asleep instantly, then Bluey asks Rads and Frisky not to watch tv, the last babysitter (her nana) watched tv really loud and it was scary and Blue woke up to find her nana asleep. They promise they won't, and sit outside talking to each other, while bluey sleeps, when she wakes up she hears them talking and is happy. </t>
  </si>
  <si>
    <t xml:space="preserve">jumps on his bed. Goes looking for strong sticks. </t>
  </si>
  <si>
    <t xml:space="preserve">predator/prey relationship evident. Mr Todd chases the bunnies - but he's even more anthropomorphised than Peter and walks on hind legs, and wears more clothes and runs like a human. </t>
  </si>
  <si>
    <t xml:space="preserve">Peter and Benjamin are jumping on Peter's bed - it's a human bed, with pillows, sheets and a blanket. There's a rug on the floor, a bookcase in the background. Cottontail joins in and the bed breaks. The bed was made by peter's dad, so they decide to fix Peter's bed. They need to find where the branch is from. In the treehouse, set up wtih a table, it's timber, a window, pictures on the wall, Lily has florence on the stick and is asking her to take a good look to go and find it. She flies back into her little box. Lily has a look at her stick sample to see what sort of stick Peter's dad used - crotagious minogina (the hawthorn bush - Lily used the scientific name). They jupm thourhg a little door and slide down the slide to get down to the grown. Mr Todd is walking through the forrest - he's singing a song about Rabbits in a pot - he walks on two legs, wears a velvet jacket and scarf and uses a cane. And cream coloured pants. Peter, Benjamin and Lily don't wear pants. The hawthorn bush is prickly, Peter can't get the branches off the hawthorn bush. There's something in Benjamin's dad's workshop. Peter is jumping on a branch trying to break it. Benjamin is back with a little cart that he's driving - it's a branch breaker used to collect wood for the fire. Benjamin and Lily control the branch breaker and Peter directs. Peter jumps on to help , the branch is so strong. The branch finally break. The bunnies all hop like bunnies excitedly. Mr Todd comes along after hearing the branch break. The bunnies are all scared. Mr todd starts chasing them. They run on four legs but Mr Todd still runs on only two. Peter leads Mr Todd away, while Lily and Benjamin hop away. Mr Todd chases after Benjamin and Lily and leaves Peter hiding in he hawthorn bush. Peter hops on the brand breaker and drives down to pick up Lily and Benjamin. Mr Todd runs along behind growling and barig hs teeth but then takes a short cut to catch them and jumps down from a fallen log onto the trailor of the branch breaker. The three bunnies jump off and Mr Todd runs into a tree in the branch breaker and the breaker breaks. They get away and go back to fix Peter's bed with some sticks that had broken. Peter marks the bed with his paw print next to his dad's to show that he fixed the bed. Cottontail comes in and jumps on the bed, and then peter, lily and ben all follow and jump on the bed too. </t>
  </si>
  <si>
    <t>Shows emotions and ability to think and feel like a human. Doesn't show really strong or big emotions but at times will be happy (for example when he gives digby a gift) or excited or sad (for example when Digby throws away his gift, he is upset)</t>
  </si>
  <si>
    <t>Chips doesn't feature inthis episode</t>
  </si>
  <si>
    <t xml:space="preserve">Albert (badger) is looking for a potion for Fizzy. There's a floating magic book behind him that talks (female voice). Albert finds the potion for Fizzy and she goes on her way with Digby. Albert runs the shop, he makes a comment about getting older, and the book seems offended at the thought of being old. She loses a page that noone notices. ARchie rides in on her bike with GRumpy's stinky cheese, and albert says how stinky it is and sends her on her way to deliver the cheese. She meets the magic book, fizzy and digby on their way and the magic books says she can help fizz with a spell that will have the cheese deliver itself. Fizz goes to read the spell but a page is missing and the cheese rolls off - it's been half magiced to move. the book and fizz argue over what went wrong, the book doesn't want to believe it is getting old and a page missing, it thinks fizz did something wrong. digby, chases down the cheese. grumpy comes along and wants to know where his cheese it. He hops on the bike with archie and they chase it down too. Digby catches it but then the cheese grows legs and runs away. archie and grumpy crash the bike and run into digby. they eventually catch the cheese and the book loses another couple of pages but sees it happening and realises that her binding may not be a strong as it once was. Once they've caught the cheese, they get it to grumpy but he doesn't want the cheese anymore, it's all dirty and has leaves stuck to it. digby gets fizz to make the cheese disappear - she had lots of practice with disappearing and reappearing - that's what the book made her do looking for th emissing page. Chips doesn't feature in this episode. </t>
  </si>
  <si>
    <t xml:space="preserve">Why is there a book that can float and talk, and cheese that can run. </t>
  </si>
  <si>
    <t>tries on the fake hair and makes amusing human-like gestures like the farmer would to amuse the other sheep</t>
  </si>
  <si>
    <t xml:space="preserve">shaun the sheep makes jokes about the farmer when the farmer can't see him. In this episode he puts on the farmer's hair piece and wears it while the other sheep laugh. </t>
  </si>
  <si>
    <t xml:space="preserve">The farmer is getting ready for a date, with a table set with candle, he has a fake hair piece on, he's had a shower, and putting on music. The sheep are spying through the window at him and bleet laughing. The farmer spots them and when he comes outside they're pretending to be sheep grazing. He shoos them away but they don't listen so he whistles for his dog. The dog comes straight away - dog walks on two legs and wears a collar and blue beanie. The dog doesn't talk but makes dog souns and the sheep and dogs understand each other. The wind blows the farmers hair off and it lands in a pool. The farmer hangs it on the clothes line to dry. The dog is left to protect it. Then Shaun comes and takes it and puts it on and does some amusing dances/moves. The dog gets the hair off the shaun and grabs it, but a bird comes and takes it from his hand and flies up to a next. The dog chases it down and the hair flies out from the birds nest and lands in a paddock with the goat. The goat eats it. Shaun helps the dog get the hair out of the goat by pulling its tail, and the dog reaches in to grab it. IT flies out from the dogs hands onto the road and gets run over. Shaun gives it to the mum sheep who cleans it up on her baby sheep. The dog puts the hairpiece back on the clotheline. When the farmer's date arrvies he rushes off to get the hair piece but leaves his glasses inside and ends up putting orange underpants on his head. The dog runs after him with his glasses and hair piece but is too late and the lady leaves when she sees the farmer wtih his undies on his head. The farmer is sad but then has dinner with the dog. The dog cuts his pie in half and hands half under the table to shaun in a friendly way. </t>
  </si>
  <si>
    <t xml:space="preserve">Drinks a smoothy at the café, slides down a slide, looks after barnabee's brother, plays at the playground. </t>
  </si>
  <si>
    <t xml:space="preserve">Shows ability to think and feel like a human would. He is caring and helpful towards his friends, gets pleasure out of helping others, friendly and optimistic, and happy. He also shows frustration at times when things don't go his way or if he wants something to go a different way like when his sister is watching him and he wants to do something that she says no to. In this episode he wants gets frustrated with his sister who's minding him, watches his friends brother, and shows a caring and understanding side when he realises he's upset his friend's brother. </t>
  </si>
  <si>
    <t xml:space="preserve">The four birds are dressed in their warm clothes - scarves and beanies. Buzzbee is flying around the house, and his mum tells him to be careful because ruby is trying to paint. Buzzbww is very energetic, and wants to go outside. Ruby goes with him, and his mum tells him not to froget his scarf, ruby says she'll look after him. Ruby tries to get buzzbee to wear his scarf, he doesn't want to - he's not cold. He wants to go down the slide, ruby doesn't let him, it's too dangerous. Ruby makes buzzbee go to the shops for their mum's shopping. At the shop, vince-ant is sick and ruby reminds buzzbee that's why he needs to wear a scarf. Barnabee comes in with his little brother, and buzzbee tells him how cranky he is that his sister keeps telling him how to behave. Buzzbee thinks that having a little brother is better than a sister, a brother is someone you can play wiht. buzzbee takes barnabee's little brother to play wiht for the day. thye go to barry's for a drink, and they both drink really quickly and herby feels sick from drinking too fast. They go outside for some fresh air. Buzzbee shows herby how to do a loop de loop, herby tries and runs into the fruit shops apples and knocks them all over. They go to the playground and buzzbee tells him to be careful on the way there. At the playground herby wants to go home, and buzzbee convinces him to go down the slide. He doesn't want to, he's worried about how slippy it is. Buzzbee tells him to go down and that he'll catch him, herby gets sad, he's lost his toy, and his hat, and buzzbee didnt' catch him and htey run into the fence. He's crying. Ruby comes along and buzzbee tells her what happened. She hands herby the toy that she found, and helps buzzbee rettrace their steps to find the hat. Barnabee comes and collects herby, and buzzbee tells ruby he wants to go home, looking after a little brother can be hard work. Ruby tells him it can be fun too. </t>
  </si>
  <si>
    <t xml:space="preserve">Behaves like a human as he leads the octonauts - giving orders, operating the pod. In this episode he sets a mission to catch a sardine that ate a key to a treasure chest. </t>
  </si>
  <si>
    <t xml:space="preserve">Kwasi and captain are climbing a big snow cliff. They're wearing orange snow suits and using picks/anchors to climb the snow. Captain drives his anchor in and the snow cracks and they slide down the cliff. The captain gets his anchor in as they slide and aves them both - he grabs hold of kwasi's hand. they find the treasure chest, but hen kwasi pulls out the key he falls into the water below. A sardine eats the key and swims away. Captain coems into the water and checks on kwasi - he tells captain what happened. captain says they need find the sardine, she'll get sick if she's eaten a key. kwasi chases after the sardines, but runs into a humpback bubble net that he's using to catch fish. captain tells the whale what they're trying to do and the whale tells them that he'll send them a signal if he finds the sardine. captain calls the octonauts and tells them their mission, peso needs to perform a key-nectomy to get the key out, tweak has som xray machines they can use to look for kwasi's key. captain directs the team - you two look that way, I'll follow this group. captain reports that none in his group has the key, so it must be in one of theirs. Kwasi crashes on an iceberg and can't get his gup back into the water. he calls out to mitch the humpback whale. mitch can't hear him but sends the whale signal (whale noises). mitch hears and comes to help, he tips the iceberg over with some friends. 2 humpbacks come and help him and kwasi gets ready to be tips in. Mitch comes and helps kwasi with his friends to catch the sardines. Peso and captain have regrouped and found one last group of sardines - captain says éveryone follow me'. Peso says that the need to keep the sardine in one place so peso can remove the key. the 3 octonauts leave their pods - they have their xray machines, and orang suits, captain tells kwasi on his command he wants him to capture her. peso tells the sardine to hold still, swallow some bubbles and let out a big burp. the sardine has a green face and once the key is out, her face goes back to blue. captain thanks the whales, and the whale tells the captain to look after kwasi, he has a habit of crashing into things. in the ocean there is lots of ice and fish. back at the pod, they open the chest and inside are snowballs and a letter from blackbeard saying whoever finds the chest is worthy of using them. captain says - octonauts, lets do this, and they start having a snowball fight. </t>
  </si>
  <si>
    <t>humpback whales</t>
  </si>
  <si>
    <t>blows bubbles. is the squirrel leader and barks to let the squirrels know something - usually the narrator helps translate.  but otherwise walks on hind legs.</t>
  </si>
  <si>
    <t xml:space="preserve">Duggee's house is brown bricks with big red timber/barn-like doors, and windows.  There's a yellow timber floor, a clock on the wall, book cases with books and coloured containers. They go outside to blow bubbles. Green grassy field, a pointy gate, the bubble also flies up into space at one point. </t>
  </si>
  <si>
    <t xml:space="preserve">depictions are slightly abstract and simple - there's not a lot of detail to them, but you can tell what each animal or thing is. Duggee is like a human but blended with a dog - he is responsible like a human, but at time moves like a dog and communicates through woofs and the narrator (it's a blend of human and dog). Human-like home setting with a house that the squirrels can play in, but run by Duggee. The big bubble that is blown is distorted especially when it flies around and doesn't pop. </t>
  </si>
  <si>
    <t xml:space="preserve">Duggee's house is brown bricks with big red timber/barn-like doors, and windows. The squirrels arse inside duggies building blocks. There's a yellow timber floor, a clock on the wall, book cases with books and coloured containers. Duggee is blowing bubbles, and the squirrels go and find him. One of the bubbles heads towards duggees cat who's lying on a red rug, she meows and crawls away. the squirrels don't know how to blow bugbles, duggee will show them. The narrator asks áre you ready to make some bubbles squirrels?' and they answer yes. duggee shows them - dip, lift and blow. they copy. All can do it but the crocodile. the bubbles float and pop - duggee blows one and it pops on a talking hedgehog. 1 pops and scares the cat away. the crocodile still can't blow bubbles. the cat jumps on a bubble and pops it. a monkey eats a bubble. the crocodile says his hoop doesn't work, and grabs a hoola hoop. the narrator says to him 'well I suppose you could use a hoolahoop happy. he blows a big bubble. the wind blows and the bubble heads to a prickly bush, one of the squirrels jumps on the bush so it doesn't pop, then it head towards a pointy gate, then a spiky cow, but the squirrels stop it from popping, then it goes to a sneezing elephant. it sneezes and flies back to the hedgehog. the squirrels and duggee blow up so the bubble flies into the sky. they say bye to the bubble and it flies up into space - there are stars and planets. then the narrator says to duggee 'haven't the squirrels done well duggee'and he runs off to get their badge. their parents arrive - it's a green background (grass) and the squirrels get collected. Then a bubble flies down and pops on the hedgehog - he says çurse these spikes'and duggee and the narrator laugh. At duggees he has cows, a farm fence and chickens outside his house - lives on farm? </t>
  </si>
  <si>
    <t>Dog and Pug go into an imaginary world - the book's setting - in this episode is a puzzle world with granny pug</t>
  </si>
  <si>
    <t>Dog and Pug find granny pug in the puzzle book and they both are pleased to see her and get along well with her</t>
  </si>
  <si>
    <t>Dog is putting away some books and runs into pug who's on a skateboard carrying a big bowl of dog bone biscuits. The books fly up and fall and the pages goes everywhere. Dog isn't sure how to put all the pages back into the right books. Dog picks a book - granny pugs big book of puzzles. the go into the book, and are looking at a picture, and a puzzle piece is missing in the picture. dog and pug have to solve 3 puzzles - it's a game. pug wants to know if they'll win a prize, and is told a very special prize. their first puzzle - they need to find the 5 differences between themselves and their other selves - spot the differences. they do it in the time frame. granny pug keeps them on track with a stop watch. granny pug has grey hair on her head. their next puzzle is a big pile of stuff and they need to five 5 pairs out of all the stuff. dog and pug have noticeable eyebrows - like bluey - helps show their emotions, facial expressions. They next puzzle is a join the dots using a pencil. the connect the dots and end up drawing the final missing puzzle piece. pug wants his prize - granny pug says that they're a bit smarter than before and they can take the knowledge home with them. pug still asks forthe prize - he thinks it could have had a better prize. dog liked the brain training. They put the pages back together.</t>
  </si>
  <si>
    <t xml:space="preserve">Plays at the playground with her family. Stands up for her brother. </t>
  </si>
  <si>
    <t xml:space="preserve">Playground setting with swings, slide, where the animals play together as humans would - taking turns, using the see saw. </t>
  </si>
  <si>
    <t xml:space="preserve">Peppa has a sweet and child-like relationship with her family, she stands up for her brother when rebecca rabbit starts to blame him for her brother crying. </t>
  </si>
  <si>
    <t xml:space="preserve">Peppa and her family are at the playground. Peppa's dad is spinning Peppa, Susie and Danny on the roundabout. Mum pig is pushing george on the swing. Rebecca rabbit, her bro richard and mum arrive at the playground - it's on a hill, and rebecca goes to the roundabout and wants to hop on. Richard wants to hop on too but Peppa says that they'll have to go slow if Richard hops on. Mum rabbit takes him ot George to play. The narrator explains that george and richard are the same age. the two mum's try and get the two boys to share their dinosaurs (george has a green trex, richard a trisaratops). They both don't want to share and they end up crying. Both boys can say 'no' but mostly make their animal sounds. Peppa and Rebecca come over and say that they are just too young to play nicely with each other. their mum's suggest that the girls take their bros to the sandpit to play. they do and each boy gets a bucket and spade. They both make a sand castle and are happy. George then crushes Richard's sand castle wtih his spade. Richard cries, then he smashes george's sandcastle with his spade. george cries. Peppa gets cranky at rebecca and tells her taht it's her brother's fault that george is sad. Then rebecca says the same to Peppa. the parents step in and explain that the girls are supposed to be showing the boys how to play nicely. Peppa says that the boys are just too young to playnicely together. Mum pig says 'i know' and takes george over to the see saw. hey hops on, it's his favourite thing at the playground but sinks to the ground and doesn't go up. mum rabbit comes over with richard and puts him on the other side. the two boys enjoy playing together and are smiling and giggling and making their animal noises. the narrator comes in and says that george likes richard and ricard likes george. All the kid animals come over and watch too - peppa, susie, danny, the horse, the elephant, rebecca, the mums and dad pig. the playground looks like a typical human playground with swings, roundabout, sandpit, and see saw. it's on a big green hill, just like everything else on peppa pig. </t>
  </si>
  <si>
    <t xml:space="preserve">narrator talks to the audience. </t>
  </si>
  <si>
    <t xml:space="preserve">Bluey takes a bird to the vet with her dad in this episode. Pretend play with her sister and mum finding an injured bird after doing so. </t>
  </si>
  <si>
    <t xml:space="preserve">This episode setting includes Bluey's house, where she copies her dad in the bathroom, and on back verandah, and plays with Bingo and her mum in the backyard, and in the living room. And also out on the neighbourhood walk, walking past houses, with picket fences and letterboxes, along the footpath. In the dad's car and at the vet. The vet looks like a typical human-like vet with a reception area, and waiting area with dogs with pets (lizard, fish). </t>
  </si>
  <si>
    <t xml:space="preserve">Shows ability to think and feel. Feels compassion for the injured bird, and sadness when the bird dies. </t>
  </si>
  <si>
    <t xml:space="preserve">Bandit wakes up to Bluey copying everything he does and says. Bluey does it in an amusing way, but it's annoying for Bandit. They go for a walk, and come across Wendy also walking and Bandit does amusing things that Bluey ends up not copying (I like smacking my bum really hard). They come across an injured bird. They take the bird to the vet, and the bird doesn't make it, it dies. The vet comes out and tells Bluey and she's sad. At the vet other dogs had pets, but not the typical ones you'd find - one dog had a blue tongued lizard, and one was walking out with a pet fish. Bandit did say to the vet that he thinks a cat got the bird. Once home, Bluey gives her mum a cuddle, and in the backyard, she asks Bingo to play the bird. They pretend play and Bluey does exactly as her dad did, almost word for word - picking the bird up, getting nipped, driving it to the vet, the vet (her mum) comes out and says that the bird's alive. Bluey wants her mum to say it's dead. So Chilli does, but they forget to tell Bingo, and Bingo flies out like a bird, and the conversation continues like it did with her dad. That Bluey would have liked the bird to live, but it's just not how it worked out. Bandit then says, hey Bluey, you're no longer copying me, when she had been doing so anyway inadvertently in her pretend play. </t>
  </si>
  <si>
    <t>Death</t>
  </si>
  <si>
    <t>feeling sad (and death) is part of life - not an overt lesson</t>
  </si>
  <si>
    <t xml:space="preserve">makes Judy a hot chocolate, moves her homework into the tree house, plays the ball and batton game with Jonathon. </t>
  </si>
  <si>
    <t xml:space="preserve">Shows ability to think and feel like a human - wants to help judy and is disappointed when he realises he hasn't, and thoughtful making her a drink of hot chocolate and happy when she decide to base her homework on him. He enjoyed his time with her. </t>
  </si>
  <si>
    <t xml:space="preserve">Paddington gets along really well with his family - he's a valued family member. They like him, they are kind to each other, they all try to help each other, and they have fun together too. Paddington annoys Judy but when she snaps at him and realises he's upset she explains why she's feeling waht she's feeling, she didn't mean to upset him, paddington wants to be ever so helpful. Judy ends up doing her homework on Paddington's home - peru. </t>
  </si>
  <si>
    <t xml:space="preserve">Paddington had a wonderful day -he helps judy with her homework. It's Sunday and the family are in the kitchen at the kitchen table and dad comes in and says he has a surprise for them. They go outside and it's a swingball game. Mum says they can play and reminds them about their homework. the boy has done his after school but then judy remembers that she hasn't done her. She forgot about it. she has to write about an interesting place she's never been to before. Paddington wants to help her with her homework but Judy says no, she needs to do it herself, but paddington thinks she's just being polite. Paddington goes and makes her a sandwich - for brain power - it has banana, peanut butter, egg and sardines. Judy doesn't eat it so Paddington does. Then Judy tells paddington she's tense so he gets the idea to play music for her. His instrument breaks and judy tells him she feels very relaxed now. Paddington sits and watches her, she asks why, and he tells her it's so he can be ready to help. Paddington likes marmalade sandwiches - when he came to london, he only ate marmalade, and now he eats marmalade wtih everything. Paddington goes see mrs bird for help - in peru his aunt lucy used to make him a drink, it was hot, and chocolatey - he doens't know what it was called. MRs bird says it can only be one thing. Paddington takes the hot chocolate to judy who asks if it has sardines in it, and then tells paddington that he's distracting her and isn't being helpful. judy starts asking him about peru when she realises that hot chocolates are a drink that paddington has in peru. He tells her about pumas, but then says he'll leave her alone, jonathan wants to play with him. He goes down and plays with jonathan. Jonathan remembers that he was given extra homework that he hasn't done. Judy calls paddington up to the tree house, and paddington says he thought she was too busy. Judy tells him she's writing about peru. He gets his memory box that he looks through each night because he doesn't want to forget anything about his home. He shared everything about peru - 3rd largest south american country, they make lots of chocolate they send it around the world. Judy wrote about it all - Paddington can juggle, and judy played the peru flute, and paddington danced. He liked spending time with judy doing her homework - he hopes she forgets to do her homework again. </t>
  </si>
  <si>
    <t>you can help others in unusal ways</t>
  </si>
  <si>
    <t xml:space="preserve">rides a scooter (it's carrot shaped, and has a carrot helmet), and kicks a ball. </t>
  </si>
  <si>
    <t>There are lots of butterflies flying around and flowers and shrubs.There are lots of flowers around - they are pink and purple and blue and green. The shrubs are blue and purply rather than green and realistic.</t>
  </si>
  <si>
    <t>unlikely friendship between crocodiles and rabbits</t>
  </si>
  <si>
    <t>Bop and Boo have fun together, laugh and make lots of noise. They enjoy their time together and there's a familiarity between the two. They open and friendly to new friends they meet. They are also helpful and understanding. In this episode, when the Kevin the crocodile is noticeably upset that bop and boo chased away the butterflies. They check on him and then play his game of sitting quiet so that the butterflies come back.</t>
  </si>
  <si>
    <t>crocodile and rabbits</t>
  </si>
  <si>
    <t xml:space="preserve">Bop and Boo are travelling with their family in their caravan and want to stop and have an adventure. Mum agrees so pulls over. Boo jumps out on her carrot scooter with her carrot helmet, and Bop kicks a ball out of the van. Dad pulls a lever and out pops a pool with a slide and all the little baby bunnies slide down into the pool and pose for mum who has a paint easel set up. There are lots of butterflies flying around and flowers and shrubs. Bop and Boo notice the butterflies too and see a rock with lots of butterlfies on it. They go up to it making lots of noise as they play along, and the butterflies fly away and reveal a little crocodile. The crocodile speaks english and is dressed in a shirt and shorts. The crocodile is crying and tells Bop and Boo that he's never had the butterflies fly away and what if they never come back. Bop and Boo tell him that they'll help him get them back. They ride along and kick the ball making lots of noise chasing butterflies but they all fly away. The crocodile chases after them telling them that they are doing it wrong. Bop asks the crocodile how to play his game and he says that he sits down and is very quiet. Bop and Boo struggle to be very quiet and still, especially Boo. The crocodile, Kevin, tells them that what he does to stay still and quiet and focus on the flowers. There are lots of flowers around - they are pink and purple and blue and green. The shrubs are blue and purply rather than green and realistic. Once the two bunnies are focussing on the flowers they are able to sit still and quiet and the butterflies come and land on them - all over them. They are pretty happy that the butterflies land on them, eventually the butterflies fly away. KEvin's mum comes and calls him for his swimming lesson - she's wearing togs and a swimming cap. Bop and Boo go home and drawer pictures about their adventure with the butterflies. They tell their parents about them and they sit still and the butterflies come and land on them. Bop and Boo and Kevin all sing on stage about being friends similar to other episodes. Why does Kevin need a swimming lesson. </t>
  </si>
  <si>
    <t>The bunnies and Kevin all have eyebrows - helps show their emotions</t>
  </si>
  <si>
    <t xml:space="preserve">Rat is the town postman and owns and runs Rat's shop. He often leaves his shop unattended however. Rat is fixing his rocking chair that's broken and old. He doesn't fix it well. </t>
  </si>
  <si>
    <t xml:space="preserve">Sneaky, not the villain but a trickster that is forgiven quickly and easily by other characters.  In this episode Rat is Grumpy from not enough sleep. </t>
  </si>
  <si>
    <t xml:space="preserve">Shows emotions and ability to think and plan. Is very grumpy in this episode, chasing the teddies and bananas away when he's trying to fix his rocking chair. </t>
  </si>
  <si>
    <t xml:space="preserve">Rat is a sneaky rat, in this episode he's grumpy as well. Easily forgiven by the other characters. </t>
  </si>
  <si>
    <t xml:space="preserve">Rat is fixing his rocking chair - he tells himself he can add fixing rocking chairs to his many talents. When he hops on his chair, it's looking old with rips in the red cusion, it creaks and groans and breaks. He falls off and is very sad. The bananas are walking along and meet the teddies and tell them that they're going to go and play with rat. The teddies say that rat has been very grumpy these last few days and they all don't know why. They all go to see rat and he's trying to fix his rocking chair and very grumpy as he does so. He tells the bananas and teddies he doesn't have time for them and he needs to fix his rocking chair. He chases them all away. They leave and work out that Rat is grumpy because he's been missing his naps, and a tired rat is a grumpy rat. They make a plan to help rat. The bananas distract rat with a train - when rat goes into his shop looking for it, the bears take his chair to fix it. Rat can't find the train in his shop but he hears it outside and heads off looking for it. He finds footprints in the grass (grassy field, blue skies, trees) and looks around for who made the footprints, they go all over the place and don't really follow a track. The Bananas are hiding in a tree laughing having made the footprints. Rat goes to the bananas house looking for them, on the way he finds some cheese and biscuits. The smell of the cheese comes first and rat floats along towards the cheese smell rather than walking. He finds the cheese and biscuits and goes to eat it, but wonders who put it there. He sees the bananas and goes to chase them thinking they are playing tricks on him, but decides to each the cheese and crackers first. He chases them into their house, and then out of their house. He mentions the train to them and the pretend not to know what he's talking about - they gas light him. Rat tells them he's grumpy, his chair is broken and he hasn't napped properly in a while. They tell him it's time for his surprise so take him back to his shop and show him the train. Then tell him they were  using it to get him away so that the teddies could fix his chair. The teddies show rat his chair and it looks brand new. Rat goes and tries it out and falls asleep instantly. The episode ends with the teddies and bananas saying 'oh you rat in a hat'. </t>
  </si>
  <si>
    <t xml:space="preserve">the teddies and rat all have noticeable eyebrows - it helps determine what their emotions are. 
Rat leaves his shop without anyone manning it. </t>
  </si>
  <si>
    <t>Unknown</t>
  </si>
  <si>
    <t>Male and Female</t>
  </si>
  <si>
    <t>Total No</t>
  </si>
  <si>
    <t>Female</t>
  </si>
  <si>
    <t>Total Yes</t>
  </si>
  <si>
    <t>Male</t>
  </si>
  <si>
    <t>Child-like prosocial lessons - helping others, being kind, curiousity</t>
  </si>
  <si>
    <t>n</t>
  </si>
  <si>
    <t>y</t>
  </si>
  <si>
    <t xml:space="preserve">Experiences child-like experiences like learning about the world. </t>
  </si>
  <si>
    <t>No noted differences</t>
  </si>
  <si>
    <t>Strong bond between chicks.</t>
  </si>
  <si>
    <t>pos</t>
  </si>
  <si>
    <t xml:space="preserve">Positive relationships with characters -  is a likeable character and likes other characters. </t>
  </si>
  <si>
    <t xml:space="preserve">Lives on cloudland.  Planets in the background, white/foggy ground like a cloud. Planet and stars in the background as the balloon flies along. </t>
  </si>
  <si>
    <t>shows ability to think (by solving or trying to solve problems, offering suggestions or opinions) and feelings typical of humans emotions (feeling happy, sad, envious, mad).</t>
  </si>
  <si>
    <t>Child-like, friendly</t>
  </si>
  <si>
    <t>Each chick has a different personality (Cherry = crafty and helpful, Orange = confident and brave, Lemon = cautious, Indigo = smart, Violet = reliable) , all are friendly and kind to each other. Childlike</t>
  </si>
  <si>
    <t>Fluffy coloured baby bird, white beak, big eyes, white shoe-like feet, no legs</t>
  </si>
  <si>
    <t xml:space="preserve">Walks, talks, and behaves like a human. </t>
  </si>
  <si>
    <t>M/F</t>
  </si>
  <si>
    <t>Chick</t>
  </si>
  <si>
    <t>Mixed</t>
  </si>
  <si>
    <t>Nil noted</t>
  </si>
  <si>
    <t>No noted hierarchy amongst animal characters</t>
  </si>
  <si>
    <t>rabbits, tiger, crocodile, kangaroo</t>
  </si>
  <si>
    <t>Strong bond between Bop and Boo and new friends they meet</t>
  </si>
  <si>
    <t xml:space="preserve">Child-like. Bop is the older brother, Boo the younger sister. They like playing and adventuring and making new friends - they make friends quickly, and as siblings get along really well together. </t>
  </si>
  <si>
    <t>More abstract than realistic setting.Blend of animal like and human like setting. Set in a field area and the woods with simple shapes that are rocks, shrubs, trees.  Inside is their burrow which is green and yellow - not human-like but also not species-like - there are carrot hammocks, colourful bunting, a carrot shaped hanging lamp, white clouds, vines/ropes, ladders leading up to what may be double beds.</t>
  </si>
  <si>
    <t>Walks, talks, dresses, and behaves like a human.</t>
  </si>
  <si>
    <t>Sneaky fox who wants to gobble up the other animal characters</t>
  </si>
  <si>
    <t>sheep, lion, bee, spider, monkey, fox, seal</t>
  </si>
  <si>
    <t xml:space="preserve">Obvious bond between animals evident in their keen interest in helping each other and attentiveness to each other's problems when they arise. </t>
  </si>
  <si>
    <t xml:space="preserve">Animals are all located on a patchwork quilt - each has their own square. </t>
  </si>
  <si>
    <t xml:space="preserve">Helpful and child-like. Each willing to try new things and offer up solutions. </t>
  </si>
  <si>
    <t xml:space="preserve">Playful, and a blend of species and human-like traits - for example the fox can get upset easily and cry about noone wanting to play with them, but also the fox wants to gobble everyone up. </t>
  </si>
  <si>
    <t xml:space="preserve">The animals play in their patchwork quilt blanket squares and jump between them to see each other. </t>
  </si>
  <si>
    <t>Range of animals depicted - all with a quilt like material/pattern as part of them - cute animals, with features softened i.e. the lion doesn't look ferocious</t>
  </si>
  <si>
    <t>Mostly species-like. Some human features such as knitting a jumper, crying.</t>
  </si>
  <si>
    <t>The Patchwork Pals</t>
  </si>
  <si>
    <t>duck, elephant</t>
  </si>
  <si>
    <t>Strong bond between animals - they play together often and like each other.</t>
  </si>
  <si>
    <t xml:space="preserve">Positive relationships with characters -  is a likeable character and likes other characters.  Can at times be cranky or show jealousy of each other. </t>
  </si>
  <si>
    <t xml:space="preserve">Blank white background with human furnishings dependent on episode. </t>
  </si>
  <si>
    <t>Child-like, cheeky and honest (they don't hide their feelings from each other.)</t>
  </si>
  <si>
    <t xml:space="preserve">Child-like and playful. Both can show meaner sides such as excluding pocoyo or each other, jealousy, tempers. </t>
  </si>
  <si>
    <t xml:space="preserve">big blank white environment that pocoyo (boy) and Pato (duck) and Elly (elephant) play. Props/items appear as well but mainly bright white background/setting. </t>
  </si>
  <si>
    <t xml:space="preserve">Yellow duck, with an orange beak (that moves around, left to right), and orange eyes, orange feet, wears a green top hat. Purple elephant that wears a blue open vest. </t>
  </si>
  <si>
    <t xml:space="preserve">Walks, dress and behaves like a human. Does not talk - the narrator translates for audience and each other. </t>
  </si>
  <si>
    <t>Human</t>
  </si>
  <si>
    <t>kangaroo, koala</t>
  </si>
  <si>
    <t>Kangaroos and Koala are life guards</t>
  </si>
  <si>
    <t>Beach and water safety</t>
  </si>
  <si>
    <t xml:space="preserve">Older lifesavers are more senior and in charge of the recruits - i.e. they tell the recruits to do something and they are expected to do it. </t>
  </si>
  <si>
    <t>kangaroo, platypus, wombat, koala</t>
  </si>
  <si>
    <t>Strong bond between the four animal friends - they look out for each other and help each other out often. They have many happy  and enjoyable experiences together.</t>
  </si>
  <si>
    <t xml:space="preserve">Beach setting - big red rocky hills in the background. Beach set like human beach with umbrellas, food vans, jeti, and lookout. </t>
  </si>
  <si>
    <t>Child-like, lifesaving recruits. Each look up to the adult life-savers i.e. Pounce looks up to Bondi. Gemma looks up to Sandy</t>
  </si>
  <si>
    <t xml:space="preserve">All of the characters are child-like - Curious, child-like, friendly, kind, helpful. Neville is nervous and gets scared easily. Gemma is responsible. Pounce wants to grow up and be a lifeguard like Bondi - he admires him a lot. Friz wants fame and to be noticed. </t>
  </si>
  <si>
    <t xml:space="preserve">Beach setting next to a big red rock. Populated by animals though. Has a look out that the lifesavers work out of, beach goers are all animals with human furnishings like umbrellas, food stands, towels. Sand with water and waves and beach flags. </t>
  </si>
  <si>
    <t xml:space="preserve">Pounce is a brown kangaroo, has soft features, big eyes, he's cute. Gemma is a darker brown platypus. Also has big eyes, soft features and is cute. Friz is a light blue koala, doesn't truly represent a koala, has a big pink nose, white wing shaped ears. Neville is a yellow wombat, also doesn't truly represent a wombat, has a big red nose, buck teeth, black whiskers. </t>
  </si>
  <si>
    <t>Walks, talks, dress and behaves like a human. Some species-like movement (hopping)</t>
  </si>
  <si>
    <t>human, dinosaur, bird, llama, orangutan, giraffe</t>
  </si>
  <si>
    <t>Affection and acceptance shown between animals and their quirks.</t>
  </si>
  <si>
    <t xml:space="preserve">Realistic human home setting, then moves into Pablo's imagination - cartoon, anthropomorphised setting. Setting dependent on the episode content. </t>
  </si>
  <si>
    <t xml:space="preserve">Child-like, curious about the world and different things that they comes across. </t>
  </si>
  <si>
    <t xml:space="preserve">Mix of human-like natures and characteristics - each has their own traits similar to children with autism that might have different or more obvious traits - eg Mouse, doesn't like loud sounds, she seems reliable and organised. Mouse talks about herself in 3rd person. 
the dinosaur doesn't really express his emotions or feelings too well. The orangutan wants to do stuff, anything, doesn't seem to think them through. The bird is calm and soothing. The llama repeats things that are said. The giraffe is smart and says ín point of fact'a lot. Like Lily in Peter Rabbit (I know that for a fact). </t>
  </si>
  <si>
    <t xml:space="preserve">Typical human-like settings including cities, planes, parks, fire stations, farms, all furnished in a human-like way. Starts out realistic with Pablo (boy) doing something with his family or a typical child would do, but then moves into his imagination with his animal friends and the setting is all made up and anthropomorphised or animated i.e. letters in the post box and the buttons move around, and some move and talk to the animals and pablo. Mix of realistic setting and imagined. </t>
  </si>
  <si>
    <t>Range of animals from bird (wren) that flies, to giraffe, orangatan, dinosaur, mouse, llama. All are hand drawn like a child would draw.</t>
  </si>
  <si>
    <t xml:space="preserve">Walks, talks, and behaves like a human. The Bird flies. </t>
  </si>
  <si>
    <t>A duckling honks instead of quacks, but also is species-like. The cows, ducks and sheep talk in exaggerated tones (i.e. cows make long moo sounds in their words i.e. moooooove</t>
  </si>
  <si>
    <t>rabbit, alien</t>
  </si>
  <si>
    <t>Strong bond between Wanda, Alien and her family</t>
  </si>
  <si>
    <t>Alien and his magic. His space ship and home in space</t>
  </si>
  <si>
    <t>Child-like, she's a daughter, a sister, and friend. She's playful and curious and child-like</t>
  </si>
  <si>
    <t>Wanda is a brown-orange bunny with white whiskers</t>
  </si>
  <si>
    <t>F</t>
  </si>
  <si>
    <t>Cheeky sheep</t>
  </si>
  <si>
    <t>Pelican, Owl</t>
  </si>
  <si>
    <t>Pelican and Owl are teachers</t>
  </si>
  <si>
    <t xml:space="preserve">sheep, dog, pig, cat, duck, fox, owl, pelican, </t>
  </si>
  <si>
    <t xml:space="preserve">Strong bond and general affection between Timmy and his friends. Timmy and the duck are best friends. </t>
  </si>
  <si>
    <t>Child-like role - he's mischievous/ cheeky, curious. He can also be thoughtful and helpful</t>
  </si>
  <si>
    <t xml:space="preserve">Friendly with his classmates,  cheeky and mischievous in a childlike way. </t>
  </si>
  <si>
    <t xml:space="preserve">Little black and white sheep. </t>
  </si>
  <si>
    <t xml:space="preserve">Blend of species-like and human-like. Species-like noises are understood by other species. </t>
  </si>
  <si>
    <t>M</t>
  </si>
  <si>
    <t>learning about animals</t>
  </si>
  <si>
    <t>Animals</t>
  </si>
  <si>
    <t>Nil experiences - shares information with the wonder gang</t>
  </si>
  <si>
    <t xml:space="preserve">Strong bond and general affection between the quokkas and the wonder gang. The gang decide the questions, and the quokkas help them find the answers. Quest is in a wheelchair - inclusiveness. </t>
  </si>
  <si>
    <t xml:space="preserve">shows ability to think (by solving or trying to solve problems, offering suggestions or opinions) and are generally happy - no other strong emotions shown. In many cases the quokkas have the information that the wonder gang need. </t>
  </si>
  <si>
    <t xml:space="preserve">Wonder gang ship, it's a high tech work setting with screens, desks that the wonder gang and the quokkas can video each other. Quidget is in a lab, there are counters that he works off, screens that he refers to, beakers and jars with things/liquid in them, books on shelves. Quinton is in a library, there are desks, and bookshelfs and books in the background. Quest is in bush/habitat of the animal being explored. </t>
  </si>
  <si>
    <t>family/friendship</t>
  </si>
  <si>
    <t>Pet-like experiences</t>
  </si>
  <si>
    <t>human, dog</t>
  </si>
  <si>
    <t>Pet dog to a human family consisting of mum and daughter</t>
  </si>
  <si>
    <t xml:space="preserve">Nil - Human-like realistic setting of surburbia and home that dog could live in as a pet. </t>
  </si>
  <si>
    <t>More species-like sentience than human-like. May be scared by some things or chase squirrels.</t>
  </si>
  <si>
    <t>man's best friend - pet dog</t>
  </si>
  <si>
    <t>Behaves species-like</t>
  </si>
  <si>
    <t>Flee is depicted as a pet and acts like a domestic dog, does not talk, wear clothes/accessories or behave like other insects (human-like)</t>
  </si>
  <si>
    <t>flea</t>
  </si>
  <si>
    <t xml:space="preserve">Species hierarchy with fleas depicted as pets (like excitable dogs that are walked on a leash). </t>
  </si>
  <si>
    <t>bee, wasp</t>
  </si>
  <si>
    <t xml:space="preserve">Family dynamic with a mum, dad, sister, and grandparents. Community like dynamic as well with shop owners, working roles like postman. Friendship group with bees and wasps as best friends. There is a queen bee but the other bees are not worker bees, nor do they live in the one hive together. </t>
  </si>
  <si>
    <t xml:space="preserve">The town is set up in human things that you may find lying around like a watering can or pot lying on its side.Set in grass/flowers, however in a typical human setting with a home, dining table, park, cafes.  Human like settings such as table and chairs in a house to eat at, a town café with dining tables outside, a playground with a slide and human-like roles such as a postman spider, mum, dad, grandpa, pet (flea). In barnabee's home he has a bed, dining table and other human-like furnishings that wouldn't typically be in a hive. </t>
  </si>
  <si>
    <t>Talks and behaves like a human.</t>
  </si>
  <si>
    <t>Clumsy bear</t>
  </si>
  <si>
    <t>Pigeonton wears a top hat but behaves like a pigeon and does not talk</t>
  </si>
  <si>
    <t>Pidgeonton is a wild pidgeon that is welcomed into the family and Paddington's good friend. He wears a top hat but doesn't talk</t>
  </si>
  <si>
    <t>humans, bear, pigeon</t>
  </si>
  <si>
    <t xml:space="preserve">Bear living in surburban home and England. Paddington's home is a human house where the Brown's live (a family of four). It's a typical human home with kitchen, bedrooms, back yard, fenced and all the furnishings of a human house such as pots, pans, lights, couches, beds, blankets, side tables etc. </t>
  </si>
  <si>
    <t>Bossy and firey mouse</t>
  </si>
  <si>
    <t xml:space="preserve">Experiences child-like experiences like going on adventures, competitions, helping others. </t>
  </si>
  <si>
    <t xml:space="preserve">As a knight seems to be well respected by other characters. King, Prince structure. (no queen or princess). Is a Sir but female. </t>
  </si>
  <si>
    <t>mouse, dragon</t>
  </si>
  <si>
    <t xml:space="preserve">Strong bond with dragon. Goes on adventures for the king. </t>
  </si>
  <si>
    <t>p/neg</t>
  </si>
  <si>
    <t>Is liked by other characters and likes other characters, but also isn't nice at time and says mean things and can be self-centred and blow up in anger.</t>
  </si>
  <si>
    <t>Greedy, bossy,  hot headed, impulsive</t>
  </si>
  <si>
    <t>Dragon and Mouse walking through woods, green grass, lots of trees with flowers and apples on them. Castle setting. Country fair with stalls and games</t>
  </si>
  <si>
    <t>Sheepdog/farmdog</t>
  </si>
  <si>
    <t>experiences species-like and adult-like experiences living on his farm</t>
  </si>
  <si>
    <t>sheep, dog, cat</t>
  </si>
  <si>
    <t>human, sheep, pigs, dog</t>
  </si>
  <si>
    <t>neu</t>
  </si>
  <si>
    <t xml:space="preserve">Sheep doing human things and using human equipment and things such as trying on clothes, using a line marker, fixing a roof when it's raining. </t>
  </si>
  <si>
    <t xml:space="preserve">Cheeky and playful sheep.  Curious and inquisitive but not in a young child-like way. A naughty sheep who you can't keep out of things. </t>
  </si>
  <si>
    <t>Farm setting, realistic to sheep - the sheep have their own paddock to graze in, but they often get into other places. Will make his way into other human-like settings such as the house, or in the barn sleeping on a hay bale like a human-bed.</t>
  </si>
  <si>
    <t>sheep</t>
  </si>
  <si>
    <t xml:space="preserve">Experiences child-like experiences like playing with others, pretend play, helping others. </t>
  </si>
  <si>
    <t>cat</t>
  </si>
  <si>
    <t>narrator has a pet cat</t>
  </si>
  <si>
    <t>hedgehogs, cat, bird</t>
  </si>
  <si>
    <t xml:space="preserve">Positive relationships with characters -  is a likeable character and likes other characters. Friendly relationship with other farm animals - some competition between the sheep and the pigs. Friendly understanding between shaun and the farm dog - but Shaun plays tricks on the farm dog most of the time - at times he can be nice to the dog but more often than not, he's tricking him or laughing at something unfortunate that's happened to the dog.  </t>
  </si>
  <si>
    <t xml:space="preserve">Their home is human-like with beds, rug, cactus plants, puzzle piece, door. Outside is green and grassy, there are flowers, plants and yellow flowers all around. </t>
  </si>
  <si>
    <t>Behaves human-like, at times dresses human-like.</t>
  </si>
  <si>
    <t>Pins, Nettie</t>
  </si>
  <si>
    <t>Sneaky/cunning fox; Sneaky/Tricking Rat; Smelly/grumpy badger.</t>
  </si>
  <si>
    <t xml:space="preserve">pets are species-like, squirrels and old brown don't wear clothes. Mr McGreggor's cat is species-like, as are the squirrels, excluding nutkin. </t>
  </si>
  <si>
    <t>ladybird, snail</t>
  </si>
  <si>
    <t>Lily has pet ladybird (florence); Benjamin a pet snail (fred)</t>
  </si>
  <si>
    <t xml:space="preserve">Strong bond and general affection between Peter and his family and friends. family dynamic with peter living with his mum, and sisters, benjamin lives with his dad, lily lives with her mum and dad. predator/prey relationship evident. Mr Todd chases the bunnies - but he's even more anthropomorphised than Peter and walks on hind legs, and wears more clothes and runs like a human. Peter and predators are not nice to each other - peter says Tommy Brock smells bad, throws acorns at old brown. </t>
  </si>
  <si>
    <t>neg</t>
  </si>
  <si>
    <t>Positive relationships with characters -  is a likeable character and likes other characters. Mr McGregregor and Predators want to eat him - they don't like each other</t>
  </si>
  <si>
    <t>leader, brave, resourceful, clever</t>
  </si>
  <si>
    <t>Prey-like behaviour, running away from predators, but human-like in that Peter is able to strategies and trick the predators to get away or escape using his dad's secret tunnels. Helpful, persistent, leader</t>
  </si>
  <si>
    <t xml:space="preserve">Lives in burrow at bottom of tree. Plays in a forrest that is realistic to species - there are trees, shrubs, tunnels and hollow logs to hide in, grass, a lake. The burrow is human like with a nursery for cottontail, table and chairs for eating around, kitchen, upstairs area that is Peter's room, a bed, with a window looking out. The rabbits also play in a tree house that is like a child-like tree house with pictures on the walls, timber floors, door and windows, a bench.  </t>
  </si>
  <si>
    <t>Rabbit, Gizelle</t>
  </si>
  <si>
    <t>Mrs Rabbit runs the shop and drives the bus. Gizelle is the school teacher</t>
  </si>
  <si>
    <t>pets are species-like</t>
  </si>
  <si>
    <t>fish, bird</t>
  </si>
  <si>
    <t xml:space="preserve">peppa has a pet fish and grandparents a pet bird. </t>
  </si>
  <si>
    <t xml:space="preserve">dog, pig, elephant, zebra, horse, rabbit, </t>
  </si>
  <si>
    <t>Strong bond and general affection between Peppa, her family and friends. Sometimes mean to dad or george.Human family like dynamic with mum, dad, brother, grand parents. School dynamic with teachers and school friends. Mandy Mouse is disabled - wheelchair.</t>
  </si>
  <si>
    <t>All the houses and places are on hills. Set in a daycare classroom with toys like puzzles, tables, benches. and also at Peppa's human-like home with living room with couch and coffee table, front door</t>
  </si>
  <si>
    <t>Little pink pig, with rosy cheeks</t>
  </si>
  <si>
    <t xml:space="preserve">Professor Inkling (octopus) - smart; Kwasi (cat) - daredevil. </t>
  </si>
  <si>
    <t>Learning about animals; helping others</t>
  </si>
  <si>
    <t xml:space="preserve">Experiences adult-like experiences such as leading his crew, and having a job. </t>
  </si>
  <si>
    <t xml:space="preserve">The octonauts wear clothes and operate machinery/gadgets whereas the ocean animals they help don't. </t>
  </si>
  <si>
    <t xml:space="preserve">Polar bear is the captain/leader, all the other animals respect him. Octonauts more capable and help sea creatures in need. Professor Inkling is an octopus but did not do any sea rescues with the octonauts. He's cast as a professor (Smart). </t>
  </si>
  <si>
    <t>polar bear, cat, penguin, octopus, rabbit, dog,otter</t>
  </si>
  <si>
    <t>Strong bond and general affection between Octonauts, and respect for sea creatures</t>
  </si>
  <si>
    <t>Leader of the Octonauts. Leads the team. Confident and reassuring.</t>
  </si>
  <si>
    <t>The Octonauts live and operate the Octopod - a ship that is their base and where they do their jobs from. It's human-like in that there is technology and controls there to operate the ship, there is a sick bay, kitchen, launch areas for their ships. Set in the ocean.</t>
  </si>
  <si>
    <t>Mouse, Cat</t>
  </si>
  <si>
    <t xml:space="preserve">Clockwork Mouse (mayor equivalent); Carlton (cat)her assistant. </t>
  </si>
  <si>
    <t xml:space="preserve">Experiences pet-like experiences going on investigations with Noddy. Goes everywhere with Noddy. </t>
  </si>
  <si>
    <t>Bumpy is species-like, so is the pirate's parrot, and Farmer toms animals'. Clockwork mouse and and carlton are human-like</t>
  </si>
  <si>
    <t>dog, parrot</t>
  </si>
  <si>
    <t xml:space="preserve">Bumpy is a pet, the pirates have a pet parrot, farmer Tom has farm animals (cows, sheep, chickens). Other toy animals (clockwork mouse, carlton cat) are not pets, and more human-like. Carlton is Clockwork Mouse's assistant. </t>
  </si>
  <si>
    <t>human, dog, cat, mouse, parrot</t>
  </si>
  <si>
    <t>Strong bond and general affection between Bumpy and Noddy</t>
  </si>
  <si>
    <t xml:space="preserve">Positive relationship with Noddy and Big Ears. Neutral relationship with other characters. </t>
  </si>
  <si>
    <t>More species-like sentience than human-like. May be scared by some things or point out clues to Noddy to help with his investigation</t>
  </si>
  <si>
    <t>Mostly species-like</t>
  </si>
  <si>
    <t xml:space="preserve">There's a farmer who's a rabbit.  Her Uncle (also a rabbit) is a pilot. </t>
  </si>
  <si>
    <t>Duckling doesn't speak or wear clothes, neither does the horse nor snuffy.</t>
  </si>
  <si>
    <t>Dog, horse</t>
  </si>
  <si>
    <t>Miffy has a pet dog called Snuffy. A farmer rabbit has a horse</t>
  </si>
  <si>
    <t>rabbit, pig, bear, dog</t>
  </si>
  <si>
    <t>Strong bond and general affection between Miffy, her family and her friends</t>
  </si>
  <si>
    <t>shows ability to think (by solving or trying to solve problems, imagining, pretend play, offering suggestions or opinions) and feelings typical of humans emotions (feeling happy, sad, envious, mad).</t>
  </si>
  <si>
    <t xml:space="preserve">Child-like and curious about the world. Playful and friendly. Kind to friends and thoughtful.  </t>
  </si>
  <si>
    <t xml:space="preserve">Bright colours and simple shapes have been used as the setting.  Miffy's house has a yellow floor, red walls, green window with yellow curtains, very bright colours. Pool has a white picket fence, yellow ground, white little rooms to get changed in with bright coloured doors. When in the park there's lots of green and blue skies. </t>
  </si>
  <si>
    <t>Miffy's Adventures Big and Small</t>
  </si>
  <si>
    <t>Dog, Bird</t>
  </si>
  <si>
    <t xml:space="preserve">Salty (dog) captains the bot to driftwood bay. Hatsi (bird) is a train driver on drfitwood bay. Nonna (dog) runs the café on driftwood bay. </t>
  </si>
  <si>
    <t xml:space="preserve">Experiences pet-like experiences going on adventures to imagined location (drift wood bay) with Lily. </t>
  </si>
  <si>
    <t>Gull does not speak or wear clothes, or behavor human-like, however Hatsie (a bird on driftwood bay) and the other driftwood bay animals all talk, wear clothes and behave human-like</t>
  </si>
  <si>
    <t>Seagull</t>
  </si>
  <si>
    <t>Gull seems more pet-like, other driftwood bay animals are  more human-like</t>
  </si>
  <si>
    <t>bird, dog, cow, stag, rabbit, human</t>
  </si>
  <si>
    <t xml:space="preserve">Strong bond and general affection between Gull and Lily. Driftwood Bay animals take no notice of Gull. </t>
  </si>
  <si>
    <t xml:space="preserve">Positive relationship with Lily. Neutral relationship with other characters. </t>
  </si>
  <si>
    <t xml:space="preserve">The driftwood bay animals are abstract and made from a bunch of recycled items like rocks and material to resemble animals. Driftwood bay is Lily's imagination and Lily lives at the beach with her dad in a human like beach house. </t>
  </si>
  <si>
    <t xml:space="preserve">Faithful, like a pet.  </t>
  </si>
  <si>
    <t xml:space="preserve">Lives at the beach with Lily and her dad, which is typical to seagulls. Follows Lily around at the beach, and will go with her to Driftwood Bay an imaginary location. </t>
  </si>
  <si>
    <t>some human-like elements, however mostly species-like</t>
  </si>
  <si>
    <t>U</t>
  </si>
  <si>
    <t>Big feelings, Child-like prosocial lessons - helping others, being kind, curiousity</t>
  </si>
  <si>
    <t>Experiences child-like experiences like playing with others, and learning about dinosaur species</t>
  </si>
  <si>
    <t>None noted</t>
  </si>
  <si>
    <t>dinosaurs and prehistoric creatures</t>
  </si>
  <si>
    <t>Strong bond and general affection between Kiri and Lou</t>
  </si>
  <si>
    <t>Kiri and Lou</t>
  </si>
  <si>
    <t>Smart pig</t>
  </si>
  <si>
    <t xml:space="preserve">Experiences pet-like experiences going on adventures with Monty. Goes with Monty in his imagination  - explores the world. </t>
  </si>
  <si>
    <t>Pig, human</t>
  </si>
  <si>
    <t xml:space="preserve">Strong bond and general affection between Monty and Jimmy Jones - best friends. </t>
  </si>
  <si>
    <t xml:space="preserve">Shows some emotions such as happiness and concern for Monty. No noted thinking observed, Jimmy Jones follows Monty and does what he does. </t>
  </si>
  <si>
    <t xml:space="preserve">Set in surburbia. Not typical farm-like or pig-like setting. Jimmy Jones lives with Monty, and goes to real and imagined locations with Monty.  Their home is a typical human like home with a front porch and yard, a backyard with green grass and a fence. Inside is a kitchen, dining table and typical human furnishing and contents like a fridge, bowls, plates, and upstairs are beds, and bedrooms, bathrooms - like a human home. </t>
  </si>
  <si>
    <t>Naughty monkey, mad bull</t>
  </si>
  <si>
    <t xml:space="preserve">Experiences adult-like situations like leading the squirrels in their learning. </t>
  </si>
  <si>
    <t>Duggee's cat doesn't talk, or wear clothes and behaves species-like</t>
  </si>
  <si>
    <t xml:space="preserve">Unlikely mix of species. Duggee has a pet cat </t>
  </si>
  <si>
    <t>dog, rhino, crocodile, hippo, octopus, bear (or could be mouse)</t>
  </si>
  <si>
    <t>Strong bond and general affection between Duggee and 'the Squirrels'</t>
  </si>
  <si>
    <t xml:space="preserve">Some human-like elements in the setting, but mainly it's bright colours, and shapes that mimic things like a field, or trees. Duggee's house is brown bricks with big red timber/barn-like doors, and windows.  There's a yellow timber floor, a clock on the wall, book cases with books and coloured containers. </t>
  </si>
  <si>
    <t>walks, dresses, and behaves like a human.</t>
  </si>
  <si>
    <t>Cunning fox</t>
  </si>
  <si>
    <t>Child-like prosocial lessons - helping others, being kind</t>
  </si>
  <si>
    <t>Love</t>
  </si>
  <si>
    <t>Experiences child-like experiences like playing with others (Pteranadon family), and learning about dinosaur species</t>
  </si>
  <si>
    <t xml:space="preserve">Unlikely mix of species. </t>
  </si>
  <si>
    <t>hare, mouse, squirrel, fox</t>
  </si>
  <si>
    <t>Strong bond and general affection Little Nutbrown Hare, his dad, and friends.</t>
  </si>
  <si>
    <t>Unlikely friendships across predator/prey species</t>
  </si>
  <si>
    <t>Not typical to species. Sweet natured, helpful and thoughtful of its animal friends - spends his time thinking of others.</t>
  </si>
  <si>
    <t xml:space="preserve">Lives in a forrest with Big Nutbrown Hare and they sleep in a log together. The adventures that Little Nutbrown Hare go on are in the woods and not a human-like setting. Different seasons are shown through different coloured tree leaves and shrubs, and snow or rain, or the pond icing over. </t>
  </si>
  <si>
    <t>talks, walks, and behaves like a human.</t>
  </si>
  <si>
    <t>Little Nutbrown Hare</t>
  </si>
  <si>
    <t>Experiences adult-like situations like reading books to Pug and going on adventures with him to tell him the story.</t>
  </si>
  <si>
    <t>Pug wears a bow tie. Granny Pug wears full clothes. Book mice don't speak.</t>
  </si>
  <si>
    <t>In one story, Dog and Pug had to prove themselves worthy to sit at Arthur's round table (worthy of humans?)</t>
  </si>
  <si>
    <t>dog, mice</t>
  </si>
  <si>
    <t xml:space="preserve">Strong bond and general affection between Dog and Pug. Pug has a grandma Pug who they sometimes join in a book. Otherwise it's a friendship dynamic Dog and Pug are friends. Dog seems to work in a bookshop, although you don't see him working so work dynamic isn't that strong here. 
</t>
  </si>
  <si>
    <t>Dog and Pug go into an imaginary world - the book's setting</t>
  </si>
  <si>
    <t xml:space="preserve">Human-like setting - episode starts with Dog in a bookshop, he'll then travel to the location of the book which could be mythical, made-up, in the past, a human-like setting or real life location. </t>
  </si>
  <si>
    <t>Sustainable living</t>
  </si>
  <si>
    <t>Environment</t>
  </si>
  <si>
    <t xml:space="preserve">Experiences adult-like situations like planning and performing stunts. Part of DirtGirls adventures. </t>
  </si>
  <si>
    <t>The chickens can't talk, they are mostly species-like, but at times will do human-like things like operate a new gadget that Scrapboy has made.</t>
  </si>
  <si>
    <t>human, weevil, grub</t>
  </si>
  <si>
    <t xml:space="preserve">Strong bond and general affection between Dirtgirl and Ken. </t>
  </si>
  <si>
    <t>shows ability to think (by offering suggestions or opinions) and feelings typical of humans emotions (feeling happy, sad, envious, mad).</t>
  </si>
  <si>
    <t xml:space="preserve">Entertainer - stuntman. </t>
  </si>
  <si>
    <t>Troodons (Mr Conductor) are the train conductors.</t>
  </si>
  <si>
    <t xml:space="preserve">Unlikely mix of species. Trex and Pteranadons. Dinosaurs with jobs wear clothes while other dinosaurs don't. </t>
  </si>
  <si>
    <t>Trex, Pteranadon</t>
  </si>
  <si>
    <t xml:space="preserve">Strong bond and general affection between Buddy and Pteranadon family and other dinosaurs.  Blended family - Buddy is adopted. </t>
  </si>
  <si>
    <t xml:space="preserve">Set in the time of dinosaurs. Some creative license to show plants, trees. Trex would not cohabitat a Pteranodon nest with other Pteranodons but this seems perfectly acceptable to the characters. </t>
  </si>
  <si>
    <t>More human-like than species-like. The pteranodon family know that buddy is a predator, but he seems to keep his predatory nature in check and doesn't prey on the dinosaurs he lives with or spends time with. Buddy makes references about his nature and abilities such as his keen sense of smell and eyesight but he uses these skills to smell out leaves rather than prey. Friendly, happy, thoughtful, smart, child-like.</t>
  </si>
  <si>
    <t xml:space="preserve">Archi is a female (archibella). </t>
  </si>
  <si>
    <t>Mouse, Badger</t>
  </si>
  <si>
    <t>Archi (mouse) has a job (delivery packages). Badger runs the store.</t>
  </si>
  <si>
    <t>Experiences child-like experiences like playing with others (Digby), and animal like experiences playing with nuts</t>
  </si>
  <si>
    <t xml:space="preserve">Chips doesn't wear clothes however Archi does. </t>
  </si>
  <si>
    <t xml:space="preserve">Unlikely mix of species. Archi (mouse) and Badger both have jobs, while Chips doesn't. </t>
  </si>
  <si>
    <t>squirrel, mouse, badger, dragon, fairy, troll</t>
  </si>
  <si>
    <t>Strong bond and general affection between Digby and Chips</t>
  </si>
  <si>
    <t>shows ability to think (by solving or trying to solve problems, offering opinions) and feelings typical of humans emotions (feeling happy, sad, envious, mad).</t>
  </si>
  <si>
    <t>Digby's best friend</t>
  </si>
  <si>
    <t>talks, and behaves like a human.</t>
  </si>
  <si>
    <t>Mr McFeely (human) is a postman</t>
  </si>
  <si>
    <t>Experiences child-like experiences like playing with others (animals and humans), helping others, exploring the world, learning.</t>
  </si>
  <si>
    <t>Caterina(cat) and O (owl) make animal sounds when they talk in English.  Fish are species-like, although they can understand Daniel when he talks to them. Daniel doesn't wear pants, and neither does his dad, but mum and Margaret do.</t>
  </si>
  <si>
    <t>Fish</t>
  </si>
  <si>
    <t>Unlikely mix of species - tiger, owl, cat, human. Daniel has pet fish</t>
  </si>
  <si>
    <t>tiger, owl, cat, human</t>
  </si>
  <si>
    <t>Strong bond and general affection between Daniel Tiger and all characters - family, friends, teachers</t>
  </si>
  <si>
    <t xml:space="preserve">Settings are human-like. Daniel's house has a front entrance where Daniel puts his shoes on, with some toys in it. The doors are arch shaped.  There are round windows that look out to a hillside with a castle on it and palm trees. There is a couch with cushions and a rug in front and side tables with lamps and other human-like furnishings. There's a fish tank with fish in it, and a bench seat and area for daniel to have alone time.  The school has a blackboard and specific play stations. The park has vegetables growing and plants and flowers along a path. </t>
  </si>
  <si>
    <r>
      <t xml:space="preserve">talks, walks, dresses, and behaves like a </t>
    </r>
    <r>
      <rPr>
        <u/>
        <sz val="11"/>
        <rFont val="Aptos Narrow"/>
        <family val="2"/>
        <scheme val="minor"/>
      </rPr>
      <t>human.</t>
    </r>
  </si>
  <si>
    <t>Wild monkeys - smart and mischievous</t>
  </si>
  <si>
    <t xml:space="preserve">George can communicate with humans in a way that other animals can't. Animals are positively viewed by humans. </t>
  </si>
  <si>
    <t>monkey</t>
  </si>
  <si>
    <t xml:space="preserve">George is a blend of child and pet </t>
  </si>
  <si>
    <t>monkey, human</t>
  </si>
  <si>
    <t>Strong bond and general affection between George and all other characters - animals and human</t>
  </si>
  <si>
    <t>Monkey living in a human world with humans</t>
  </si>
  <si>
    <t>Curious, impulsive, child-like, friendly, kind, helpful</t>
  </si>
  <si>
    <t>Typical human-like settings including cities, planes, parks, fire stations, farms, all furnished in a human-like way</t>
  </si>
  <si>
    <t>Experiences child-like experiences like pretend play, playing with the other bears, reading books and talking about them</t>
  </si>
  <si>
    <t>Squirrel is species-like and the bears help it collect accorns. Melody even acts like a squirrel.</t>
  </si>
  <si>
    <t>Unlikely mix of species - panda, brown bear, koala, polar bear</t>
  </si>
  <si>
    <t>Panda, Brown Bear, Koala, Polar Bear</t>
  </si>
  <si>
    <t>Strong bond and general affection between Melody and other book bears - they cuddle each other, and play with each other and are kind to each other</t>
  </si>
  <si>
    <t>talks, walks, dresses, and behaves like a human.</t>
  </si>
  <si>
    <t>Multiple - bear</t>
  </si>
  <si>
    <t>Melody, Scout, Crystle, Boomer</t>
  </si>
  <si>
    <t xml:space="preserve">Chilli (Dog) and Bandit (dog) work as do other dogs in typical human roles like teacher, receptionist, shop assistant. </t>
  </si>
  <si>
    <t>Child-like prosocial lessons - helping others, sharing, telling the truth</t>
  </si>
  <si>
    <t>Experiences child-like experiences like pretend play, playing with her sister, dad, and mum, sorting toys, having a babysitter</t>
  </si>
  <si>
    <t xml:space="preserve">Injured bird is species-like. Fish and Lizards as pets at the vet. </t>
  </si>
  <si>
    <t>fish, lizards</t>
  </si>
  <si>
    <t xml:space="preserve">Dogs are in families with dogs and friends with dogs. Dogs with jobs wear clothes. </t>
  </si>
  <si>
    <t xml:space="preserve">Dogs </t>
  </si>
  <si>
    <t xml:space="preserve">Strong bond and general affection between Bluey and her family and friends. Dogs are in families with dogs and friends with dogs. </t>
  </si>
  <si>
    <t>Dogs living like humans</t>
  </si>
  <si>
    <t>Friendly, fun, cheeky, gets up to mischief in a harmfree way</t>
  </si>
  <si>
    <t>Human-like settings including Bluey's house, has a bathroom, verandah, backyard, living room etc all with human furnishings. Neighbourhood is typical surburban neighbourhood with streets, houses, picket fences, letterboxes, footpath, trees. Typical human buildings/locations like the vet with a reception area, and waiting area with dogs and their pets.</t>
  </si>
  <si>
    <t>Blue cattledog, with darker blue spots.</t>
  </si>
  <si>
    <t>talks, walks, and behaves like a human. Wags tail like a dog</t>
  </si>
  <si>
    <t xml:space="preserve">Experiences child-like situations like reading stories, watching fireworks, playing with friends at the park. </t>
  </si>
  <si>
    <t>Unlikely mix of species - Rabbit, elephant, panda. Animated toy rabbit is an adult/caregiver role</t>
  </si>
  <si>
    <t>Rabbit, elephant, panda</t>
  </si>
  <si>
    <t xml:space="preserve">Strong bond and general affection between Bing, Flop and Bing's friends. Bing has a rabbit toy that is animated and acts as a human adult caregiver would explaining things to Bing, encouraging him to do things like wash his hands, getting him snacks. 
</t>
  </si>
  <si>
    <t>Positive relationships with characters -  is a likeable character and likes other characters</t>
  </si>
  <si>
    <t>Black rabbit with really big exaggerated white and black eyes, and pinky/dusty colour mouth. Has a fringe-like tuft on his head</t>
  </si>
  <si>
    <t xml:space="preserve">Is carried by host </t>
  </si>
  <si>
    <t>Big Ted is a toy and therefore different to the other animals at the zoo.</t>
  </si>
  <si>
    <t>Bear/toy, human</t>
  </si>
  <si>
    <t>no emotions shown, Big Ted is not sentient.</t>
  </si>
  <si>
    <t xml:space="preserve">Big Ted is a prop used by the host in the conversation about animals. </t>
  </si>
  <si>
    <t>Neutral depiction of Big Ted - he is a toy that the human host talks to and moves.</t>
  </si>
  <si>
    <t>realistic zoo setting</t>
  </si>
  <si>
    <t>inanimate toy bear</t>
  </si>
  <si>
    <t>Lead/Support</t>
  </si>
  <si>
    <t>Mouse, Rabbit, Turtle</t>
  </si>
  <si>
    <t>Mayor Lady Mouse (mouse) is mayor of wagtail woods. Rabbit runs the shop. Turtle bus driver.</t>
  </si>
  <si>
    <t xml:space="preserve">Experiences child-like experiences like pretend play, decorating a float, helping an adult. They all have fun adventures together. </t>
  </si>
  <si>
    <t xml:space="preserve">Unlikely mix of species. Becca's bunch includes Becca (bird), Syliva (fox), pedro (worm) and Russell (squirrel). </t>
  </si>
  <si>
    <t>wolf, squirrel, birds, rabbits, mouse, worms, moose</t>
  </si>
  <si>
    <t xml:space="preserve">Strong bond and general affection between Becca and her bunch. Becca has a close group of friends called 'the bunch' and wider friends/community in Wagtail Woods that she friendly with and helps. </t>
  </si>
  <si>
    <t xml:space="preserve">Shows an ability to think and feel like a human being. She problem solves with her friends, she is happy playing and spending times with her friends and helping others. Becca solves problems that arises and can imagine and pretend play with her friends. </t>
  </si>
  <si>
    <t>Leader of Becca's Bunch</t>
  </si>
  <si>
    <t>Friendly, helpful, and involved in the community</t>
  </si>
  <si>
    <t xml:space="preserve">Wagtail woods is a made-up location, that blends a human and animal setting tothers - there's a town centre, yet the woods is typical to animals. The woods elements resemble real world (grass is green, trees and shrubs). There are human-like elements and furnishing in Becca's home like beanbags, rugs, cushions, bookshelves, a mantel piece. </t>
  </si>
  <si>
    <t>purple and white bird, there isn't a strong resemblance between Becca and actual birds - the shape of her body is very oblong and there's no discernible neck, however you can tell Becca is a bird because of her beak, legs, arms/wings.</t>
  </si>
  <si>
    <t>Sneaky Rat</t>
  </si>
  <si>
    <t>Rat, Monkey</t>
  </si>
  <si>
    <t xml:space="preserve">Rat owns a shop. Charlie (monkey) is a scientist. </t>
  </si>
  <si>
    <t>Experiences adult-like situations like running his shop, ordering a robot, living in his home by himself. Part of the Banana's adventures</t>
  </si>
  <si>
    <t>Rat is portrayed in a human-like way compared to animals that the bananas or rat comes across such as the possum or duck and ducklings who are portrayed species-like.</t>
  </si>
  <si>
    <t xml:space="preserve">Rat thinks he is more clever than the other characters. He's a sneaky rat playing tricks on others. </t>
  </si>
  <si>
    <t>Rat, Bears, Dog, Kangaroo, Bananas</t>
  </si>
  <si>
    <t>Rat is friends with the other characters but tricks them when there's a benefit to him</t>
  </si>
  <si>
    <t xml:space="preserve">Mostly positive relationships with characters - he likes them and they like him. At times will trick other characters to get what he wants. </t>
  </si>
  <si>
    <t xml:space="preserve">Animals that live, work and play together wouldn't in real life. </t>
  </si>
  <si>
    <t xml:space="preserve">Shop owner. Tricks the other characters if there is some benefit to himself. </t>
  </si>
  <si>
    <t>Sneaky/cunning rat who thinks he's clever.</t>
  </si>
  <si>
    <t xml:space="preserve">Human-like setting, but a made up place - Cuddlestown - Rat runs a shop that looks very human-like, with human-like furnishing eg has a register, products, front porch and rocking chair. </t>
  </si>
  <si>
    <t>talks, walks, dresses, moves and behaves like a human.</t>
  </si>
  <si>
    <t>Imaginary play</t>
  </si>
  <si>
    <t xml:space="preserve">Follows Baby Jake on his adventure. </t>
  </si>
  <si>
    <t>Rabbit, human</t>
  </si>
  <si>
    <t xml:space="preserve">Nibbles and Jake are friendly towards each other. </t>
  </si>
  <si>
    <t>Positive relationship with Baby Jake - they play together. However there's no real substance to the relationship.</t>
  </si>
  <si>
    <t>Set in an imaginary world and sometimes includes other items that are anthropomorphised such as Scabs the Scooter who has eyes, a smiling mouth, a horn that's his nose, and blinks and honks his horn.</t>
  </si>
  <si>
    <t xml:space="preserve">no real opportunity or situation where the bunny needs to think or feel. Would question sentience of this character.  He doesn't comfort Jake, he doesn't solve problems, he doesn't experience any sort of emotional or learning situations - he serves no purpose or could be replaced with not much value lost. </t>
  </si>
  <si>
    <t>No obvious character nature - happy.</t>
  </si>
  <si>
    <t xml:space="preserve">Appears in an imaginary fantastical setting with a distorted environment that has some resemblance ot things that children may come across such as a vegetable garden, however the vegetables are giant, and the peas float. </t>
  </si>
  <si>
    <t xml:space="preserve">does not talk, however laughs, moves in a species-like and human-like way, plus unrealistc way (spinning ears to fly). </t>
  </si>
  <si>
    <t>Kip (cat) works at the wildlife sanctuary</t>
  </si>
  <si>
    <t>Adult-like experiences like driving a car, making gadgets. Wants to go on an adventure each episode, however decides last minute to pull out.</t>
  </si>
  <si>
    <t>Kip is portrayed differently to the animals that Andy explores - she is portrayed human-like, while the animals are species-like</t>
  </si>
  <si>
    <t>Kip is a puppet while other animals are live-action. Kip has her own voice while the animals that Andy explores don't (voice over, but not as a character)</t>
  </si>
  <si>
    <t>Cat, human</t>
  </si>
  <si>
    <t>Strong bond and general affection between Andy and Kip. Andy is the boss and Kip makes gadgets, and helps him on his adventures. She's a trusty side-kick that either has invented a gadget that will help Andy when he's in a spot of bother, or gets him where he needs to be.</t>
  </si>
  <si>
    <t>Positive relationship with Andy. No negative comments or experiences occur between the two characters.</t>
  </si>
  <si>
    <t>Unrealistic animal nature/role (side-kick and helper), unrealistic animal behaviours (drives a car, makes gadgets)</t>
  </si>
  <si>
    <t>shows ability to think and feel typical of humans, in many instances thinking is on par or better than Andy.</t>
  </si>
  <si>
    <t xml:space="preserve">Fixes and makes gadgets to help Andy. Trusted and reliable side-kick or helper. </t>
  </si>
  <si>
    <t>Available when Andy needs her and a responsible and reliable character.</t>
  </si>
  <si>
    <t>Appears in a realistic depiction of a workshop setting with typical human furnishings such as benches, tools, gadgets, and realistic depiction of the animal location being explored.</t>
  </si>
  <si>
    <t>grey cat puppet</t>
  </si>
  <si>
    <t>Other noted animal characteristics</t>
  </si>
  <si>
    <t>Job - animal species</t>
  </si>
  <si>
    <t>Animals in jobs</t>
  </si>
  <si>
    <t>General program lesson</t>
  </si>
  <si>
    <t>General program theme</t>
  </si>
  <si>
    <t>At times is wayward and this impacts others in some way</t>
  </si>
  <si>
    <t>Is helped by another character</t>
  </si>
  <si>
    <t>Helps other fantastical characters</t>
  </si>
  <si>
    <t>Helps other humans</t>
  </si>
  <si>
    <t>Helps other animals</t>
  </si>
  <si>
    <t>Learns a lesson</t>
  </si>
  <si>
    <t>Teaches a character a lesson</t>
  </si>
  <si>
    <t>Adult-like experiences</t>
  </si>
  <si>
    <t>Animal like experiences</t>
  </si>
  <si>
    <t>Childlike experiences</t>
  </si>
  <si>
    <t>Animal experiences comments</t>
  </si>
  <si>
    <t>Portrayed differently - nature/behaviour</t>
  </si>
  <si>
    <t>Portrayed differently - speech</t>
  </si>
  <si>
    <t>Portrayed differently - appearance</t>
  </si>
  <si>
    <t>Consistency of animal portrayal</t>
  </si>
  <si>
    <t>Pet species</t>
  </si>
  <si>
    <t>Comes across a pet (petsitting, walking a pet)</t>
  </si>
  <si>
    <t>Is a pet</t>
  </si>
  <si>
    <t>Has a pet</t>
  </si>
  <si>
    <t>Animal hierarchy comments</t>
  </si>
  <si>
    <t>species mix</t>
  </si>
  <si>
    <t>relationship dynamics - unlikely friendship across species or prey/predator</t>
  </si>
  <si>
    <t>relationship dynamics - friendship group</t>
  </si>
  <si>
    <t>relationship dynamics - pet</t>
  </si>
  <si>
    <t>relationship dynamics - school (teacher/student)</t>
  </si>
  <si>
    <t>relationship dynamics - animal family but human structure (mum, dad, kids, grandparents)</t>
  </si>
  <si>
    <t>relationship dynamics - animal living with a human</t>
  </si>
  <si>
    <t>relationship dynamics - animal part of a human family (mum, dad, kids, grandparents)</t>
  </si>
  <si>
    <t>relationship dynamics - worklike/employed (boss, worker)</t>
  </si>
  <si>
    <t>character dynamics comments</t>
  </si>
  <si>
    <t>relationship with other madeup characters</t>
  </si>
  <si>
    <t>relationship with animals</t>
  </si>
  <si>
    <t>relationship with humans</t>
  </si>
  <si>
    <t>Relationship comments</t>
  </si>
  <si>
    <t>Distortions comments</t>
  </si>
  <si>
    <t>Sentient - none shown</t>
  </si>
  <si>
    <t>Sentient - animal-like</t>
  </si>
  <si>
    <t>Sentient - Feels</t>
  </si>
  <si>
    <t>Sentient - Thinks</t>
  </si>
  <si>
    <t>Sentient Comments</t>
  </si>
  <si>
    <t>No obvious role (human or animal)</t>
  </si>
  <si>
    <t>Has a job/purpose</t>
  </si>
  <si>
    <t>Leader role</t>
  </si>
  <si>
    <t>Side-kick, helper role</t>
  </si>
  <si>
    <t>adult role</t>
  </si>
  <si>
    <t>Pet role</t>
  </si>
  <si>
    <t>Child role</t>
  </si>
  <si>
    <t>Role comment</t>
  </si>
  <si>
    <t>No obvious nature (human or species like)</t>
  </si>
  <si>
    <t>Human-like nature</t>
  </si>
  <si>
    <t>Species-like nature</t>
  </si>
  <si>
    <t>Child-like nature</t>
  </si>
  <si>
    <t>Adult-like  nature</t>
  </si>
  <si>
    <t>Character nature comments</t>
  </si>
  <si>
    <t>Depiction of environment elements resembles those in the real world (grass is green, sky is blue, clouds are white)</t>
  </si>
  <si>
    <t>Setting/environment elements and furnishing true to species</t>
  </si>
  <si>
    <t>Setting/environment elements and furnishing true to humans</t>
  </si>
  <si>
    <t>Made up location or Imagined environment</t>
  </si>
  <si>
    <t>resembles animal setting (typical of main character) - such as a tree or woods</t>
  </si>
  <si>
    <t>resembles human-like setting (such as a city or town)</t>
  </si>
  <si>
    <t>Environment - Animal habitat (not typical of main character) - farm, zoo, safari plains</t>
  </si>
  <si>
    <t>Environment - Shopping</t>
  </si>
  <si>
    <t>Environment - Beach or pool</t>
  </si>
  <si>
    <t xml:space="preserve">Environment - Nature/Field </t>
  </si>
  <si>
    <t>Environment - Playground/Park</t>
  </si>
  <si>
    <t>Environment - School/Playgroup</t>
  </si>
  <si>
    <t>Environment - Home/house</t>
  </si>
  <si>
    <t>Environment - Work</t>
  </si>
  <si>
    <t>Environment Comments</t>
  </si>
  <si>
    <t>appearance - distorted</t>
  </si>
  <si>
    <t>appearance - resembles species</t>
  </si>
  <si>
    <t>appearance - smiling mouth</t>
  </si>
  <si>
    <t>appearance - obvious eyebrows</t>
  </si>
  <si>
    <t>appearance - big eyes (not proportionate with face)</t>
  </si>
  <si>
    <t>Appearance comments</t>
  </si>
  <si>
    <t>Dress - Animal accessories i.e. collar</t>
  </si>
  <si>
    <t>Dress - Human accessories i.e. hat, necklace, bag</t>
  </si>
  <si>
    <t>Dress - Wears clothes (top and bottom)</t>
  </si>
  <si>
    <t>Behaviour - other</t>
  </si>
  <si>
    <t>Behavior - Species like</t>
  </si>
  <si>
    <t>Behavior - Humanlike</t>
  </si>
  <si>
    <t>Move - Species-like walking, hopping, flying moving</t>
  </si>
  <si>
    <t>Move - humanlike standing/walking</t>
  </si>
  <si>
    <t>Narration - some (intro, book, ending)</t>
  </si>
  <si>
    <t>Narration - to character</t>
  </si>
  <si>
    <t>Narration - to audience</t>
  </si>
  <si>
    <t>Comms - species-like sounds</t>
  </si>
  <si>
    <t>Comms - Human Gestures like nodding, pointing, waving</t>
  </si>
  <si>
    <t>Comms - human-like sounds (laughing)</t>
  </si>
  <si>
    <t>Comms - human-like talking</t>
  </si>
  <si>
    <t>Anthropomorphism Comments</t>
  </si>
  <si>
    <t>Gender</t>
  </si>
  <si>
    <t>Supporting</t>
  </si>
  <si>
    <t>Role</t>
  </si>
  <si>
    <t>Species</t>
  </si>
  <si>
    <t>Count</t>
  </si>
  <si>
    <t>Character</t>
  </si>
  <si>
    <t>Animation</t>
  </si>
  <si>
    <t>Entertainment</t>
  </si>
  <si>
    <t>Fiction</t>
  </si>
  <si>
    <t>Live Action</t>
  </si>
  <si>
    <t>Animation &amp; Live Action</t>
  </si>
  <si>
    <t>Early learning concepts eg down, through, upside down, textures and more</t>
  </si>
  <si>
    <t>Educational</t>
  </si>
  <si>
    <t>General - museums, making sausages, dodgeball etc.</t>
  </si>
  <si>
    <t xml:space="preserve">Animals </t>
  </si>
  <si>
    <t>Puppetry &amp; Live Action</t>
  </si>
  <si>
    <t>Letters, numbers</t>
  </si>
  <si>
    <t>General - writing stories, folding paper, footprints, treasure etc</t>
  </si>
  <si>
    <t>Space and Science</t>
  </si>
  <si>
    <t>Non-fiction</t>
  </si>
  <si>
    <t>Craft, Imaginative play</t>
  </si>
  <si>
    <t xml:space="preserve">Play, music, art, imaginative play, </t>
  </si>
  <si>
    <t>Numbers</t>
  </si>
  <si>
    <t>Animation, Puppetry &amp; Live Action</t>
  </si>
  <si>
    <t>Imaginative play, creativity, craft, geography/locations</t>
  </si>
  <si>
    <t>General - animals, colours, shapes, emotions</t>
  </si>
  <si>
    <t>Things that move - trains, submarine, horse and carriage, ferris wheel etc</t>
  </si>
  <si>
    <t>General - arts and culture, leadership, mechanics, health and safety, science</t>
  </si>
  <si>
    <t>Water Safety</t>
  </si>
  <si>
    <t>Puppetry &amp; animation</t>
  </si>
  <si>
    <t xml:space="preserve">Horticulture, nature, recycling, sustainable living, </t>
  </si>
  <si>
    <t xml:space="preserve">General - fear of the dark, </t>
  </si>
  <si>
    <t>Horticulture, nature</t>
  </si>
  <si>
    <t>Animals - dinosaurs</t>
  </si>
  <si>
    <t>General - school prep, cooperation, doing your best, abilities, and more</t>
  </si>
  <si>
    <t xml:space="preserve">General - imaginative play, pre-school experiences i.e. going to the toilet before playing, </t>
  </si>
  <si>
    <t>Target Age</t>
  </si>
  <si>
    <t>Style</t>
  </si>
  <si>
    <t>Program purpose explained</t>
  </si>
  <si>
    <t>Purpose</t>
  </si>
  <si>
    <t>Type</t>
  </si>
  <si>
    <t>Count of Programs</t>
  </si>
  <si>
    <t>Animal Lead OR Support</t>
  </si>
  <si>
    <t>Animal in Support Role</t>
  </si>
  <si>
    <t>Animal in Lead Role</t>
  </si>
  <si>
    <t>Costa/ScrapBoy</t>
  </si>
  <si>
    <t>Dirtgirl</t>
  </si>
  <si>
    <t>No support character</t>
  </si>
  <si>
    <t>Justine Clarke</t>
  </si>
  <si>
    <t>Made-up</t>
  </si>
  <si>
    <t>Other (made-up)</t>
  </si>
  <si>
    <t>Space Creature</t>
  </si>
  <si>
    <t>Iggle Piggle, Upsy Daisy, Makka Pakka, Pontipines</t>
  </si>
  <si>
    <t>Blocks</t>
  </si>
  <si>
    <t>Number Blocks</t>
  </si>
  <si>
    <t>Play School Host</t>
  </si>
  <si>
    <t>The Fat Conductor</t>
  </si>
  <si>
    <t>Train</t>
  </si>
  <si>
    <t>Thomas</t>
  </si>
  <si>
    <t>Fairy Tale Creature</t>
  </si>
  <si>
    <t>Norville</t>
  </si>
  <si>
    <t>Wally</t>
  </si>
  <si>
    <t>Domestic</t>
  </si>
  <si>
    <t>Animal</t>
  </si>
  <si>
    <t>Un-named</t>
  </si>
  <si>
    <t>Speedy (rabbit), Slowcoach (rabbit)</t>
  </si>
  <si>
    <t>Alien</t>
  </si>
  <si>
    <t>Mammal - Rabbit, Hare</t>
  </si>
  <si>
    <t>Wild</t>
  </si>
  <si>
    <t>Doug</t>
  </si>
  <si>
    <t>Trevor (dog), Violet (dog)</t>
  </si>
  <si>
    <t>Evie, Doug</t>
  </si>
  <si>
    <t>Waffle</t>
  </si>
  <si>
    <t>Chickedy</t>
  </si>
  <si>
    <t>Peekaboo</t>
  </si>
  <si>
    <t xml:space="preserve">Animals sometimes featured as part of plot/experience of lead characters. </t>
  </si>
  <si>
    <t>Great BigHoo</t>
  </si>
  <si>
    <t>Yabba is Timmy's best friend.</t>
  </si>
  <si>
    <t>Paxton (pig), Mittens (cat), Ruffy (dog), Apricot (hedgehog), Stripy (badger), Kid (goat), Otus (owl), Finlay (fox)</t>
  </si>
  <si>
    <t>Farm</t>
  </si>
  <si>
    <t xml:space="preserve">Animals sometimes featured throughout different segments. </t>
  </si>
  <si>
    <t>Unamed boys and girls</t>
  </si>
  <si>
    <t>Isaiah</t>
  </si>
  <si>
    <t>Scarlett</t>
  </si>
  <si>
    <t xml:space="preserve">Mammal - Australian Native </t>
  </si>
  <si>
    <t>quokka</t>
  </si>
  <si>
    <t>Quest</t>
  </si>
  <si>
    <t>Wes</t>
  </si>
  <si>
    <t>Quinton</t>
  </si>
  <si>
    <t>Whyla</t>
  </si>
  <si>
    <t>Quidget</t>
  </si>
  <si>
    <t>Willow</t>
  </si>
  <si>
    <t>Simon</t>
  </si>
  <si>
    <t>Lachy</t>
  </si>
  <si>
    <t>Emma</t>
  </si>
  <si>
    <t>Animals sometimes featured as part of some songs (i.e. Do the Owl)</t>
  </si>
  <si>
    <t>Dorothy (Dinosaur); Wags (dog); Henry (Octopus)</t>
  </si>
  <si>
    <t>Captain Feathersword</t>
  </si>
  <si>
    <t>Anthony</t>
  </si>
  <si>
    <t>Invertebrate</t>
  </si>
  <si>
    <t>Barnabee</t>
  </si>
  <si>
    <t>Rubee, Babee, Mamma Bee, Pappa Bee, Postman Spider, Katypilla, Mr Millipede, Dr Beetle, Jump (flea)</t>
  </si>
  <si>
    <t>Wasp</t>
  </si>
  <si>
    <t>Jasper</t>
  </si>
  <si>
    <t>Muppet</t>
  </si>
  <si>
    <t>elmo</t>
  </si>
  <si>
    <t>Furgus</t>
  </si>
  <si>
    <t>Funella</t>
  </si>
  <si>
    <t>Big Bird</t>
  </si>
  <si>
    <t>cookie moster</t>
  </si>
  <si>
    <t>Pigeonton (pigeon)</t>
  </si>
  <si>
    <t>Mammal - Bear</t>
  </si>
  <si>
    <t>King (mouse), Prince (mouse)</t>
  </si>
  <si>
    <t>Dragon</t>
  </si>
  <si>
    <t>Mammal - Rodent</t>
  </si>
  <si>
    <t>Shirly, Timmy, Timmy's Mum, Nuts, Twins - all sheep</t>
  </si>
  <si>
    <t>Bitzer</t>
  </si>
  <si>
    <t>The Count</t>
  </si>
  <si>
    <t>Cookie Monster</t>
  </si>
  <si>
    <t>Elmo</t>
  </si>
  <si>
    <t>Wingston</t>
  </si>
  <si>
    <t>Meepa</t>
  </si>
  <si>
    <t>Icklewoo</t>
  </si>
  <si>
    <t xml:space="preserve"> Yummble</t>
  </si>
  <si>
    <t>Wufflebump</t>
  </si>
  <si>
    <t>Flamingo (flamingo)</t>
  </si>
  <si>
    <t>yes</t>
  </si>
  <si>
    <t>Duck</t>
  </si>
  <si>
    <t>Sarah</t>
  </si>
  <si>
    <t xml:space="preserve">Possum is a human dressed as a possum. Animals sometimes featured as story characters. </t>
  </si>
  <si>
    <t>Human (dressed as animal)</t>
  </si>
  <si>
    <t>Possum</t>
  </si>
  <si>
    <t>Sally</t>
  </si>
  <si>
    <t>Botosaur (robot dinosaur)</t>
  </si>
  <si>
    <t>Ruby</t>
  </si>
  <si>
    <t>Rusty</t>
  </si>
  <si>
    <t>Robot</t>
  </si>
  <si>
    <t>Boo</t>
  </si>
  <si>
    <t>Remy</t>
  </si>
  <si>
    <t xml:space="preserve">Sunspot and Moonbeam are alien pets that is explained as a dog or cat to earth humans, and has the ears of a rabbit, body of a kangaroo, tal of a raccoon or fox. Animals sometimes featured as part of plot/experience of lead characters. </t>
  </si>
  <si>
    <t>Moonbeam (Uncle Zucchini's pet)</t>
  </si>
  <si>
    <t>Animal-like</t>
  </si>
  <si>
    <t>Sunspot</t>
  </si>
  <si>
    <t>Jet Propulsion</t>
  </si>
  <si>
    <t>Indigo</t>
  </si>
  <si>
    <t>Berry</t>
  </si>
  <si>
    <t>Kiwi</t>
  </si>
  <si>
    <t>Mammal - large safari</t>
  </si>
  <si>
    <t>Elephant</t>
  </si>
  <si>
    <t>Elly</t>
  </si>
  <si>
    <t xml:space="preserve">Fred (octopus), butterfly, Baby Bird (bird), Caterpillar, Finbar (horse) </t>
  </si>
  <si>
    <t>Pato</t>
  </si>
  <si>
    <t xml:space="preserve">Animals sometimes featured as story characters. </t>
  </si>
  <si>
    <t xml:space="preserve">Animals sometimes featured as craft items being created.  </t>
  </si>
  <si>
    <t xml:space="preserve">Animals sometimes featured as craft items being created. </t>
  </si>
  <si>
    <t>Animals sometimes featured as part of plot/experience of lead characters</t>
  </si>
  <si>
    <t>Big Ted (teddybear), Little Ted (teddybear)</t>
  </si>
  <si>
    <t>Connor</t>
  </si>
  <si>
    <t>Greg</t>
  </si>
  <si>
    <t>Connor is Catboy, Amaya is Owlet, and Greg is Gekko.</t>
  </si>
  <si>
    <t>Amaya</t>
  </si>
  <si>
    <t>Mammal - other small-medium mammal</t>
  </si>
  <si>
    <t>Nettie</t>
  </si>
  <si>
    <t xml:space="preserve">Animals sometimes featured as part of plot/experience of lead characters i.e. Kitty the nearrator's cat </t>
  </si>
  <si>
    <t>Jean (hedgehog), Quin (hedgehog)</t>
  </si>
  <si>
    <t>Pins</t>
  </si>
  <si>
    <t>Benjamin</t>
  </si>
  <si>
    <t>Cottontail (rabbit), Nutkin (Squirrel), Old Brown (owl), Mr Todd (Fox)</t>
  </si>
  <si>
    <t>Lily</t>
  </si>
  <si>
    <t>Peter</t>
  </si>
  <si>
    <t xml:space="preserve">George (pig) mum pig, dad pig, grandpa pig, </t>
  </si>
  <si>
    <t>Sloth</t>
  </si>
  <si>
    <t>Patchwork Sloth</t>
  </si>
  <si>
    <t>Donkey</t>
  </si>
  <si>
    <t>Patchwork Donkey</t>
  </si>
  <si>
    <t>Patchwork Polar Bear</t>
  </si>
  <si>
    <t>Patchwork Sheep</t>
  </si>
  <si>
    <t>Patchwork Pig</t>
  </si>
  <si>
    <t>Mammal - Primate</t>
  </si>
  <si>
    <t>Patchwork Monkey</t>
  </si>
  <si>
    <t>Mammal - Large Cats</t>
  </si>
  <si>
    <t>Patchwork Bee</t>
  </si>
  <si>
    <t>Giraffe</t>
  </si>
  <si>
    <t>Draff</t>
  </si>
  <si>
    <t>Llama</t>
  </si>
  <si>
    <t>Wren</t>
  </si>
  <si>
    <t>Orangutan</t>
  </si>
  <si>
    <t>Tang</t>
  </si>
  <si>
    <t>Noa</t>
  </si>
  <si>
    <t>Bobble</t>
  </si>
  <si>
    <t>Lalloo</t>
  </si>
  <si>
    <t xml:space="preserve">Tib (rabbit shaped made up creature), Lalloo (koala shaped made up creature) and Bobble (bear shaped made up creature). Animals sometimes featured as part of plot/experience of lead characters. </t>
  </si>
  <si>
    <t xml:space="preserve">Big Fish (fish), Crunch (squirrel), Deeno (mole), Lemon (moose), Grown Up (human). </t>
  </si>
  <si>
    <t>Tib</t>
  </si>
  <si>
    <t>Otto</t>
  </si>
  <si>
    <t>Olive</t>
  </si>
  <si>
    <t xml:space="preserve">Barnacles is the captain, and Kwasi the Lieutenant. Vegimals are half animal half vegetable. </t>
  </si>
  <si>
    <t>Peso (penguin), Inkling (octopus), shellington (otter), tweak (rabbit), Dashi (Dachsund), Tunip (vegimal)</t>
  </si>
  <si>
    <t>Kwasi</t>
  </si>
  <si>
    <t>Captain Barnacles</t>
  </si>
  <si>
    <t>Bumpy is Noddy's pet dog</t>
  </si>
  <si>
    <t>Smartysaurus (dinosaur), Clockwork Mouse (Mouse), Pat Pat (panda)</t>
  </si>
  <si>
    <t>Noddy</t>
  </si>
  <si>
    <t>Clod (horse)</t>
  </si>
  <si>
    <t xml:space="preserve">Trinket </t>
  </si>
  <si>
    <t>Nella</t>
  </si>
  <si>
    <t>Lambkin (sheep)</t>
  </si>
  <si>
    <t>Moon Baby</t>
  </si>
  <si>
    <t>Pepi Nana (toy doll)</t>
  </si>
  <si>
    <t>Suki is Molly's pet dog.</t>
  </si>
  <si>
    <t>Suki (dog)</t>
  </si>
  <si>
    <t>Molly</t>
  </si>
  <si>
    <t>Mack</t>
  </si>
  <si>
    <t xml:space="preserve">Snuffy is Miffy's pet dog. </t>
  </si>
  <si>
    <t>Snuffy (dog), Melanie (rabbit), grunty (pig)</t>
  </si>
  <si>
    <t>Bady Idea Puppy, Tiniest Fliffiest Bunny, Elder Kitten, Elder Panda, Delivery Duckling</t>
  </si>
  <si>
    <t>Teo</t>
  </si>
  <si>
    <t>Toy</t>
  </si>
  <si>
    <t>Little Ted</t>
  </si>
  <si>
    <t xml:space="preserve">Gull is Lily's best friend and goes on adventures with her. </t>
  </si>
  <si>
    <t xml:space="preserve">Salty Dog (dog), Nonna Dog (dog), Bull Dozer (bull), Hatsie Hen (hen), Wee Rabbit (rabbit), Lord Stag (stag), Puffin (puffin). </t>
  </si>
  <si>
    <t>Lou is a prehistoric elephant-like creature</t>
  </si>
  <si>
    <t>Lou</t>
  </si>
  <si>
    <t>Luna</t>
  </si>
  <si>
    <t>Stripes</t>
  </si>
  <si>
    <t>Bounce</t>
  </si>
  <si>
    <t>DottyWot</t>
  </si>
  <si>
    <t>Dapper</t>
  </si>
  <si>
    <t xml:space="preserve">Animals may feature in the Kiddets questions/problems being explored. </t>
  </si>
  <si>
    <t>SpottyWot</t>
  </si>
  <si>
    <t>Patches</t>
  </si>
  <si>
    <t>pig</t>
  </si>
  <si>
    <t>Monty</t>
  </si>
  <si>
    <t>Lin (panda), Wei (panda), Philippa (penguin), Gherkinn (otter)</t>
  </si>
  <si>
    <t>Owl</t>
  </si>
  <si>
    <t>Hootly</t>
  </si>
  <si>
    <t>Hootabelle</t>
  </si>
  <si>
    <t xml:space="preserve">Pirate Hootbeard (owl), Giggle Fangs (bat), Hootaluna, Hootogadget, Giggle Bot. </t>
  </si>
  <si>
    <t>Hoot</t>
  </si>
  <si>
    <t>Rhino</t>
  </si>
  <si>
    <t>Tag</t>
  </si>
  <si>
    <t>Hippo</t>
  </si>
  <si>
    <t>Roly</t>
  </si>
  <si>
    <t>Norrie</t>
  </si>
  <si>
    <t>Reptile</t>
  </si>
  <si>
    <t>Crocodile</t>
  </si>
  <si>
    <t>Happy</t>
  </si>
  <si>
    <t xml:space="preserve">Enid is Duggee's cat who appears in some episodes, and Frog lives in the nature pond that Duggee built. </t>
  </si>
  <si>
    <t>Enid (cat), Diesel (bull), Mole (mole), The Mice (mice)</t>
  </si>
  <si>
    <t>Octopus</t>
  </si>
  <si>
    <t>Betty</t>
  </si>
  <si>
    <t>Little White Owl, Little Redwood Fox, Blue Bird, Otter, Little Grey Squirrel</t>
  </si>
  <si>
    <t>Little Field Mouse</t>
  </si>
  <si>
    <t>Lars</t>
  </si>
  <si>
    <t>Kyan</t>
  </si>
  <si>
    <t>Foz</t>
  </si>
  <si>
    <t>Xuli</t>
  </si>
  <si>
    <t>Ubercorn</t>
  </si>
  <si>
    <t>Flo</t>
  </si>
  <si>
    <t>Fleeker</t>
  </si>
  <si>
    <t>Georgie</t>
  </si>
  <si>
    <t>Sam</t>
  </si>
  <si>
    <t>Florrie</t>
  </si>
  <si>
    <t>Louisa</t>
  </si>
  <si>
    <t>Aardvark</t>
  </si>
  <si>
    <t>Faraway</t>
  </si>
  <si>
    <t xml:space="preserve">Norris the Guinea Pig - new pet in one episode. </t>
  </si>
  <si>
    <t>Scratch is Dot's best friend/dog.</t>
  </si>
  <si>
    <t>Scratch</t>
  </si>
  <si>
    <t>Dot</t>
  </si>
  <si>
    <t>Granny Pug</t>
  </si>
  <si>
    <t>Pug</t>
  </si>
  <si>
    <t>Weavel</t>
  </si>
  <si>
    <t>pteranodon</t>
  </si>
  <si>
    <t>Don</t>
  </si>
  <si>
    <t>Shiny</t>
  </si>
  <si>
    <t>Shiny, Tiny, Don, Mr and Mrs Pteranodon</t>
  </si>
  <si>
    <t>Tiny</t>
  </si>
  <si>
    <t>Tyrannosaurus Rex</t>
  </si>
  <si>
    <t>Dinosaurs featured in Dana's investigations. Generally one species per episode</t>
  </si>
  <si>
    <t>no</t>
  </si>
  <si>
    <t>Dana</t>
  </si>
  <si>
    <t>Albert (badger), Mungo (owl), Archie (mouse)</t>
  </si>
  <si>
    <t>Digby</t>
  </si>
  <si>
    <t>O (owl), Katerina Kitty (cat), Margaret (tiger)</t>
  </si>
  <si>
    <t>Charkie (dog), Jumpy Squirrel (squirrel), Compass (pigeon), Hundley (dog)</t>
  </si>
  <si>
    <t>The Man</t>
  </si>
  <si>
    <t>Mother</t>
  </si>
  <si>
    <t>Small</t>
  </si>
  <si>
    <t xml:space="preserve">The Clangers are made up creatures that are mouse shaped. </t>
  </si>
  <si>
    <t>Major</t>
  </si>
  <si>
    <t>Charlie, Lola</t>
  </si>
  <si>
    <t>Bop</t>
  </si>
  <si>
    <t>Wendy</t>
  </si>
  <si>
    <t>Bob</t>
  </si>
  <si>
    <t>Animals sometimes featured as part of plot/experience of lead characters - Fruitbat episode</t>
  </si>
  <si>
    <t>Bandit (blue heeler) Chilli (blue heeler (dog), Lucky (golden lab), Coco (poodle), Jack (Jack Russell - ADHD)</t>
  </si>
  <si>
    <t>Bingo</t>
  </si>
  <si>
    <t>Sula (elephant), Amma (elephant toy - Sula's carer), Pando (panda), Coco (rabbit), Charlie (rabbit), Nicky (elephant)</t>
  </si>
  <si>
    <t>Flop</t>
  </si>
  <si>
    <t xml:space="preserve">Animals featured in Ted's zoo adventures. Generally one species per episode. </t>
  </si>
  <si>
    <t>Zindzy</t>
  </si>
  <si>
    <t>Ben</t>
  </si>
  <si>
    <t>Ben is an elf, Gaston is his pet ladybird beetle</t>
  </si>
  <si>
    <t>Ladybird Beetle</t>
  </si>
  <si>
    <t>Gaston</t>
  </si>
  <si>
    <t>Holly</t>
  </si>
  <si>
    <t>Mammal - Other small mammal</t>
  </si>
  <si>
    <t>Sylvia</t>
  </si>
  <si>
    <t>Worm</t>
  </si>
  <si>
    <t>Pedro</t>
  </si>
  <si>
    <t>Benny (bird), Shelly (bird), Ringo (turtle), Barry (Rabbit), Buck (Beaver)</t>
  </si>
  <si>
    <t>Russell</t>
  </si>
  <si>
    <t>Food</t>
  </si>
  <si>
    <t>B2</t>
  </si>
  <si>
    <t>B1 and B2 are anthropomorphised bananas.</t>
  </si>
  <si>
    <t>Bernard (dog), Charlie (monkey), Topsy (kangaroo), Pedro (pig), Dolly (sheep), Camembert (cow)</t>
  </si>
  <si>
    <t>Rat in a Hat</t>
  </si>
  <si>
    <t>B1</t>
  </si>
  <si>
    <t>Nibbles</t>
  </si>
  <si>
    <t>Hamsternaught (hamsters)</t>
  </si>
  <si>
    <t>Jake</t>
  </si>
  <si>
    <t>Animals featured in Andy's adventures. Generally one species per episode</t>
  </si>
  <si>
    <t>Andy</t>
  </si>
  <si>
    <t>Jen</t>
  </si>
  <si>
    <t>Notes</t>
  </si>
  <si>
    <t>Non-Human Animals as Extra</t>
  </si>
  <si>
    <t>Recurring Role examples</t>
  </si>
  <si>
    <t>Non-Human Animal as Recurring</t>
  </si>
  <si>
    <t>Non-Human Animal as Support</t>
  </si>
  <si>
    <t>Non-Human Animal as Lead</t>
  </si>
  <si>
    <t>Support Character Type 2</t>
  </si>
  <si>
    <t>Support Character Type</t>
  </si>
  <si>
    <t>Support Character Species - High Level</t>
  </si>
  <si>
    <t>Support Character Species</t>
  </si>
  <si>
    <t>Support Character</t>
  </si>
  <si>
    <t>Lead Character Type 2</t>
  </si>
  <si>
    <t>Lead Character Type</t>
  </si>
  <si>
    <t>Lead Character Species</t>
  </si>
  <si>
    <t>Lead Character Species - High Level</t>
  </si>
  <si>
    <t>Lead Character</t>
  </si>
  <si>
    <t>Animals in Program</t>
  </si>
  <si>
    <r>
      <rPr>
        <b/>
        <sz val="10"/>
        <rFont val="Aptos Narrow"/>
        <family val="2"/>
        <scheme val="minor"/>
      </rPr>
      <t xml:space="preserve">Moral/Social - </t>
    </r>
    <r>
      <rPr>
        <sz val="10"/>
        <rFont val="Aptos Narrow"/>
        <family val="2"/>
        <scheme val="minor"/>
      </rPr>
      <t xml:space="preserve">resilience, imaginative play, </t>
    </r>
  </si>
  <si>
    <r>
      <rPr>
        <b/>
        <sz val="10"/>
        <rFont val="Aptos Narrow"/>
        <family val="2"/>
        <scheme val="minor"/>
      </rPr>
      <t>Moral/Social - h</t>
    </r>
    <r>
      <rPr>
        <sz val="10"/>
        <rFont val="Aptos Narrow"/>
        <family val="2"/>
        <scheme val="minor"/>
      </rPr>
      <t>elping friends, correcting mistakes, friendship</t>
    </r>
  </si>
  <si>
    <r>
      <rPr>
        <b/>
        <sz val="10"/>
        <rFont val="Aptos Narrow"/>
        <family val="2"/>
        <scheme val="minor"/>
      </rPr>
      <t>Moral/Social</t>
    </r>
    <r>
      <rPr>
        <sz val="10"/>
        <rFont val="Aptos Narrow"/>
        <family val="2"/>
        <scheme val="minor"/>
      </rPr>
      <t xml:space="preserve"> - empathy, friendship, emotions</t>
    </r>
  </si>
  <si>
    <r>
      <rPr>
        <b/>
        <sz val="10"/>
        <rFont val="Aptos Narrow"/>
        <family val="2"/>
        <scheme val="minor"/>
      </rPr>
      <t xml:space="preserve">Moral/Social - </t>
    </r>
    <r>
      <rPr>
        <sz val="10"/>
        <rFont val="Aptos Narrow"/>
        <family val="2"/>
        <scheme val="minor"/>
      </rPr>
      <t>overcoming</t>
    </r>
    <r>
      <rPr>
        <b/>
        <sz val="10"/>
        <rFont val="Aptos Narrow"/>
        <family val="2"/>
        <scheme val="minor"/>
      </rPr>
      <t xml:space="preserve"> </t>
    </r>
    <r>
      <rPr>
        <sz val="10"/>
        <rFont val="Aptos Narrow"/>
        <family val="2"/>
        <scheme val="minor"/>
      </rPr>
      <t>shyness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</si>
</sst>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name val="Aptos Narrow"/>
      <family val="2"/>
      <scheme val="minor"/>
    </font>
    <font>
      <u/>
      <sz val="11"/>
      <name val="Aptos Narrow"/>
      <family val="2"/>
      <scheme val="minor"/>
    </font>
    <font>
      <b/>
      <sz val="10"/>
      <color theme="1"/>
      <name val="Aptos Narrow"/>
      <family val="2"/>
      <scheme val="minor"/>
    </font>
    <font>
      <sz val="10"/>
      <color theme="1"/>
      <name val="Aptos Narrow"/>
      <family val="2"/>
      <scheme val="minor"/>
    </font>
    <font>
      <sz val="10"/>
      <name val="Aptos Narrow"/>
      <family val="2"/>
      <scheme val="minor"/>
    </font>
    <font>
      <b/>
      <sz val="11"/>
      <name val="Aptos Narrow"/>
      <family val="2"/>
      <scheme val="minor"/>
    </font>
    <font>
      <b/>
      <sz val="10"/>
      <name val="Aptos Narrow"/>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3">
    <xf numFmtId="0" fontId="0" fillId="0" borderId="0" xfId="0"/>
    <xf numFmtId="0" fontId="3" fillId="0" borderId="0" xfId="0" applyFont="1"/>
    <xf numFmtId="0" fontId="4" fillId="0" borderId="0" xfId="0" applyFont="1"/>
    <xf numFmtId="0" fontId="4" fillId="0" borderId="0" xfId="0" applyFont="1" applyAlignment="1">
      <alignment wrapText="1"/>
    </xf>
    <xf numFmtId="14" fontId="4" fillId="0" borderId="0" xfId="0" applyNumberFormat="1" applyFont="1" applyAlignment="1">
      <alignment wrapText="1"/>
    </xf>
    <xf numFmtId="0" fontId="3" fillId="0" borderId="1" xfId="0" applyFont="1" applyBorder="1"/>
    <xf numFmtId="0" fontId="4" fillId="0" borderId="1" xfId="0" applyFont="1" applyBorder="1" applyAlignment="1">
      <alignment wrapText="1"/>
    </xf>
    <xf numFmtId="0" fontId="3" fillId="0" borderId="1" xfId="0" applyFont="1" applyBorder="1" applyAlignment="1">
      <alignment wrapText="1"/>
    </xf>
    <xf numFmtId="0" fontId="4" fillId="0" borderId="0" xfId="0" quotePrefix="1" applyFont="1" applyAlignment="1">
      <alignment wrapText="1"/>
    </xf>
    <xf numFmtId="0" fontId="4" fillId="0" borderId="0" xfId="0" applyFont="1" applyAlignment="1">
      <alignment horizontal="left" wrapText="1"/>
    </xf>
    <xf numFmtId="0" fontId="5" fillId="0" borderId="0" xfId="0" applyFont="1"/>
    <xf numFmtId="0" fontId="5" fillId="0" borderId="0" xfId="0" applyFont="1" applyAlignment="1">
      <alignment wrapText="1"/>
    </xf>
    <xf numFmtId="0" fontId="7" fillId="0" borderId="1" xfId="0" applyFont="1" applyBorder="1"/>
    <xf numFmtId="0" fontId="7" fillId="0" borderId="1" xfId="0" applyFont="1" applyBorder="1" applyAlignment="1">
      <alignment wrapText="1"/>
    </xf>
    <xf numFmtId="0" fontId="7" fillId="0" borderId="0" xfId="0" applyFont="1" applyAlignment="1">
      <alignment wrapText="1"/>
    </xf>
    <xf numFmtId="0" fontId="6" fillId="0" borderId="1" xfId="0" applyFont="1" applyBorder="1" applyAlignment="1">
      <alignment textRotation="90" wrapText="1"/>
    </xf>
    <xf numFmtId="0" fontId="1" fillId="0" borderId="0" xfId="0" applyFont="1" applyAlignment="1">
      <alignment wrapText="1"/>
    </xf>
    <xf numFmtId="0" fontId="6" fillId="0" borderId="0" xfId="0" applyFont="1" applyAlignment="1">
      <alignment textRotation="90" wrapText="1"/>
    </xf>
    <xf numFmtId="0" fontId="6" fillId="0" borderId="0" xfId="0" applyFont="1" applyAlignment="1">
      <alignment wrapText="1"/>
    </xf>
    <xf numFmtId="0" fontId="7" fillId="0" borderId="2" xfId="0" applyFont="1" applyBorder="1" applyAlignment="1">
      <alignment horizontal="center" wrapText="1"/>
    </xf>
    <xf numFmtId="0" fontId="7" fillId="0" borderId="4" xfId="0" applyFont="1" applyBorder="1" applyAlignment="1">
      <alignment horizontal="center" wrapText="1"/>
    </xf>
    <xf numFmtId="0" fontId="7" fillId="0" borderId="3" xfId="0" applyFont="1" applyBorder="1" applyAlignment="1">
      <alignment horizontal="center" wrapText="1"/>
    </xf>
    <xf numFmtId="0" fontId="7"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qu365-my.sharepoint.com/personal/b_p_smith_cqu_edu_au/Documents/PUBLICATIONS/IN%20PREP/Animals%20on%20kids%20tv%20(Kaye)/kay%20raw%20data%20set.xlsx" TargetMode="External"/><Relationship Id="rId1" Type="http://schemas.openxmlformats.org/officeDocument/2006/relationships/externalLinkPath" Target="kay%20raw%20data%20s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AW DATA - Episode Schedule"/>
      <sheetName val="RAW DATA - Programs"/>
      <sheetName val="PART 1 - Animals in Programs"/>
      <sheetName val="PART 1- Episode Review"/>
      <sheetName val="Part 1 Table 1 - durations"/>
      <sheetName val="PART 1-Descriptives"/>
      <sheetName val="Part 1 - TYP,STY,PUR - pivot"/>
      <sheetName val="PART 1 - Human v Animal roles"/>
      <sheetName val="PART 1 - Lead_SUP Roles"/>
      <sheetName val="App E - Humans v Animal Leads"/>
      <sheetName val="Appendix 1 - sample of programs"/>
      <sheetName val="Appendix D - Table D1"/>
      <sheetName val="Appendix E - Protocol Template"/>
      <sheetName val="Working - Anthro pivots"/>
      <sheetName val="Working - Sentience Pivots"/>
      <sheetName val="Working - hierarchy pivots"/>
      <sheetName val="Working - relationship pivots"/>
      <sheetName val="Working - distortion pivots"/>
      <sheetName val="Working - animal nature pivots"/>
      <sheetName val="working - wayward pivots"/>
      <sheetName val="Vlookup - Animals in Program"/>
      <sheetName val="Vlookup-Animal lead_support"/>
      <sheetName val="vlookup - target a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Program Title</v>
          </cell>
          <cell r="B1" t="str">
            <v>Animals in Program</v>
          </cell>
        </row>
        <row r="2">
          <cell r="A2" t="str">
            <v>Get Grubby Tv</v>
          </cell>
          <cell r="B2" t="str">
            <v>No</v>
          </cell>
        </row>
        <row r="3">
          <cell r="A3" t="str">
            <v>Hoopla Doopla!</v>
          </cell>
          <cell r="B3" t="str">
            <v>No</v>
          </cell>
        </row>
        <row r="4">
          <cell r="A4" t="str">
            <v>In The Night Garden</v>
          </cell>
          <cell r="B4" t="str">
            <v>No</v>
          </cell>
        </row>
        <row r="5">
          <cell r="A5" t="str">
            <v>Justine Clarke: I Like To Sing!</v>
          </cell>
          <cell r="B5" t="str">
            <v>No</v>
          </cell>
        </row>
        <row r="6">
          <cell r="A6" t="str">
            <v>Mister Maker</v>
          </cell>
          <cell r="B6" t="str">
            <v>No</v>
          </cell>
        </row>
        <row r="7">
          <cell r="A7" t="str">
            <v>Numberblocks</v>
          </cell>
          <cell r="B7" t="str">
            <v>No</v>
          </cell>
        </row>
        <row r="8">
          <cell r="A8" t="str">
            <v>Play School Art Time</v>
          </cell>
          <cell r="B8" t="str">
            <v>No</v>
          </cell>
        </row>
        <row r="9">
          <cell r="A9" t="str">
            <v>Play School Song Time</v>
          </cell>
          <cell r="B9" t="str">
            <v>No</v>
          </cell>
        </row>
        <row r="10">
          <cell r="A10" t="str">
            <v>Play School: Acknowledgement Of Country</v>
          </cell>
          <cell r="B10" t="str">
            <v>No</v>
          </cell>
        </row>
        <row r="11">
          <cell r="A11" t="str">
            <v>Teletubbies</v>
          </cell>
          <cell r="B11" t="str">
            <v>No</v>
          </cell>
        </row>
        <row r="12">
          <cell r="A12" t="str">
            <v>Thomas And Friends: Big World! Big Adventures!</v>
          </cell>
          <cell r="B12" t="str">
            <v>No</v>
          </cell>
        </row>
        <row r="13">
          <cell r="A13" t="str">
            <v>Wallykazam!</v>
          </cell>
          <cell r="B13" t="str">
            <v>No</v>
          </cell>
        </row>
        <row r="14">
          <cell r="A14" t="str">
            <v>Andy's Safari Adventures</v>
          </cell>
          <cell r="B14" t="str">
            <v>Yes</v>
          </cell>
        </row>
        <row r="15">
          <cell r="A15" t="str">
            <v>Andy's Wild Adventures</v>
          </cell>
          <cell r="B15" t="str">
            <v>Yes</v>
          </cell>
        </row>
        <row r="16">
          <cell r="A16" t="str">
            <v>Baby Jake</v>
          </cell>
          <cell r="B16" t="str">
            <v>Yes</v>
          </cell>
        </row>
        <row r="17">
          <cell r="A17" t="str">
            <v>Bananas In Pyjamas</v>
          </cell>
          <cell r="B17" t="str">
            <v>Yes</v>
          </cell>
        </row>
        <row r="18">
          <cell r="A18" t="str">
            <v>Becca's Bunch</v>
          </cell>
          <cell r="B18" t="str">
            <v>Yes</v>
          </cell>
        </row>
        <row r="19">
          <cell r="A19" t="str">
            <v>Ben And Holly's Little Kingdom</v>
          </cell>
          <cell r="B19" t="str">
            <v>Yes</v>
          </cell>
        </row>
        <row r="20">
          <cell r="A20" t="str">
            <v>Big Ted's Big Adventure</v>
          </cell>
          <cell r="B20" t="str">
            <v>Yes</v>
          </cell>
        </row>
        <row r="21">
          <cell r="A21" t="str">
            <v>Bing</v>
          </cell>
          <cell r="B21" t="str">
            <v>Yes</v>
          </cell>
        </row>
        <row r="22">
          <cell r="A22" t="str">
            <v>Bluey</v>
          </cell>
          <cell r="B22" t="str">
            <v>Yes</v>
          </cell>
        </row>
        <row r="23">
          <cell r="A23" t="str">
            <v>Bob The Builder</v>
          </cell>
          <cell r="B23" t="str">
            <v>Yes - some episodes</v>
          </cell>
        </row>
        <row r="24">
          <cell r="A24" t="str">
            <v>Book Hungry Bears</v>
          </cell>
          <cell r="B24" t="str">
            <v>Yes</v>
          </cell>
        </row>
        <row r="25">
          <cell r="A25" t="str">
            <v>Brave Bunnies</v>
          </cell>
          <cell r="B25" t="str">
            <v>Yes</v>
          </cell>
        </row>
        <row r="26">
          <cell r="A26" t="str">
            <v>Charlie And Lola</v>
          </cell>
          <cell r="B26" t="str">
            <v>Yes - some episodes</v>
          </cell>
        </row>
        <row r="27">
          <cell r="A27" t="str">
            <v>Clangers</v>
          </cell>
          <cell r="B27" t="str">
            <v>Other</v>
          </cell>
        </row>
        <row r="28">
          <cell r="A28" t="str">
            <v>Curious George</v>
          </cell>
          <cell r="B28" t="str">
            <v>Yes</v>
          </cell>
        </row>
        <row r="29">
          <cell r="A29" t="str">
            <v>Daniel Tiger's Neighbourhood</v>
          </cell>
          <cell r="B29" t="str">
            <v>Yes</v>
          </cell>
        </row>
        <row r="30">
          <cell r="A30" t="str">
            <v>Digby Dragon</v>
          </cell>
          <cell r="B30" t="str">
            <v>Yes</v>
          </cell>
        </row>
        <row r="31">
          <cell r="A31" t="str">
            <v>Dino Dana</v>
          </cell>
          <cell r="B31" t="str">
            <v>Yes</v>
          </cell>
        </row>
        <row r="32">
          <cell r="A32" t="str">
            <v>Dinosaur Train</v>
          </cell>
          <cell r="B32" t="str">
            <v>Yes</v>
          </cell>
        </row>
        <row r="33">
          <cell r="A33" t="str">
            <v>Dirtgirlworld</v>
          </cell>
          <cell r="B33" t="str">
            <v>Yes</v>
          </cell>
        </row>
        <row r="34">
          <cell r="A34" t="str">
            <v>Dog Loves Books</v>
          </cell>
          <cell r="B34" t="str">
            <v>Yes</v>
          </cell>
        </row>
        <row r="35">
          <cell r="A35" t="str">
            <v>Dot.</v>
          </cell>
          <cell r="B35" t="str">
            <v>Yes</v>
          </cell>
        </row>
        <row r="36">
          <cell r="A36" t="str">
            <v>Fireman Sam</v>
          </cell>
          <cell r="B36" t="str">
            <v>Yes - some episodes</v>
          </cell>
        </row>
        <row r="37">
          <cell r="A37" t="str">
            <v>Five Minutes More</v>
          </cell>
          <cell r="B37" t="str">
            <v>Yes</v>
          </cell>
        </row>
        <row r="38">
          <cell r="A38" t="str">
            <v>Floogals</v>
          </cell>
          <cell r="B38" t="str">
            <v>Yes - some episodes</v>
          </cell>
        </row>
        <row r="39">
          <cell r="A39" t="str">
            <v>Go Jetters</v>
          </cell>
          <cell r="B39" t="str">
            <v>Yes - some episodes</v>
          </cell>
        </row>
        <row r="40">
          <cell r="A40" t="str">
            <v>Guess How Much I Love You</v>
          </cell>
          <cell r="B40" t="str">
            <v>Yes</v>
          </cell>
        </row>
        <row r="41">
          <cell r="A41" t="str">
            <v>Hey Duggee</v>
          </cell>
          <cell r="B41" t="str">
            <v>Yes</v>
          </cell>
        </row>
        <row r="42">
          <cell r="A42" t="str">
            <v>Hoot Hoot Go!</v>
          </cell>
          <cell r="B42" t="str">
            <v>Yes</v>
          </cell>
        </row>
        <row r="43">
          <cell r="A43" t="str">
            <v>Kangaroo Beach</v>
          </cell>
          <cell r="B43" t="str">
            <v>Yes</v>
          </cell>
        </row>
        <row r="44">
          <cell r="A44" t="str">
            <v>Kazoops!</v>
          </cell>
          <cell r="B44" t="str">
            <v>Yes</v>
          </cell>
        </row>
        <row r="45">
          <cell r="A45" t="str">
            <v>Kiddets</v>
          </cell>
          <cell r="B45" t="str">
            <v>Yes - some episodes</v>
          </cell>
        </row>
        <row r="46">
          <cell r="A46" t="str">
            <v>Kiri And Lou</v>
          </cell>
          <cell r="B46" t="str">
            <v>Yes</v>
          </cell>
        </row>
        <row r="47">
          <cell r="A47" t="str">
            <v>Lily's Driftwood Bay</v>
          </cell>
          <cell r="B47" t="str">
            <v>Yes</v>
          </cell>
        </row>
        <row r="48">
          <cell r="A48" t="str">
            <v>Little Ted's Big Adventure</v>
          </cell>
          <cell r="B48" t="str">
            <v>Yes</v>
          </cell>
        </row>
        <row r="49">
          <cell r="A49" t="str">
            <v>Love Monster</v>
          </cell>
          <cell r="B49" t="str">
            <v>Yes</v>
          </cell>
        </row>
        <row r="50">
          <cell r="A50" t="str">
            <v>Miffy's Adventures Big And Small</v>
          </cell>
          <cell r="B50" t="str">
            <v>Yes</v>
          </cell>
        </row>
        <row r="51">
          <cell r="A51" t="str">
            <v>Mister Maker Around The World</v>
          </cell>
          <cell r="B51" t="str">
            <v>Yes - some episodes</v>
          </cell>
        </row>
        <row r="52">
          <cell r="A52" t="str">
            <v>Molly And Mack</v>
          </cell>
          <cell r="B52" t="str">
            <v>Yes - some episodes</v>
          </cell>
        </row>
        <row r="53">
          <cell r="A53" t="str">
            <v>Molly Of Denali</v>
          </cell>
          <cell r="B53" t="str">
            <v>Yes</v>
          </cell>
        </row>
        <row r="54">
          <cell r="A54" t="str">
            <v>Moon And Me</v>
          </cell>
          <cell r="B54" t="str">
            <v>Yes</v>
          </cell>
        </row>
        <row r="55">
          <cell r="A55" t="str">
            <v>Nella The Princess Knight</v>
          </cell>
          <cell r="B55" t="str">
            <v>Yes</v>
          </cell>
        </row>
        <row r="56">
          <cell r="A56" t="str">
            <v>Noddy Toyland Detective</v>
          </cell>
          <cell r="B56" t="str">
            <v>Yes</v>
          </cell>
        </row>
        <row r="57">
          <cell r="A57" t="str">
            <v>Octonauts</v>
          </cell>
          <cell r="B57" t="str">
            <v>Yes</v>
          </cell>
        </row>
        <row r="58">
          <cell r="A58" t="str">
            <v>Odd Squad</v>
          </cell>
          <cell r="B58" t="str">
            <v>Yes - some episodes</v>
          </cell>
        </row>
        <row r="59">
          <cell r="A59" t="str">
            <v>Olobob Top</v>
          </cell>
          <cell r="B59" t="str">
            <v>Yes</v>
          </cell>
        </row>
        <row r="60">
          <cell r="A60" t="str">
            <v>Pablo</v>
          </cell>
          <cell r="B60" t="str">
            <v>Yes</v>
          </cell>
        </row>
        <row r="61">
          <cell r="A61" t="str">
            <v>Patchwork Pals</v>
          </cell>
          <cell r="B61" t="str">
            <v>Yes</v>
          </cell>
        </row>
        <row r="62">
          <cell r="A62" t="str">
            <v>Peppa Pig</v>
          </cell>
          <cell r="B62" t="str">
            <v>Yes</v>
          </cell>
        </row>
        <row r="63">
          <cell r="A63" t="str">
            <v>Peter Rabbit</v>
          </cell>
          <cell r="B63" t="str">
            <v>Yes</v>
          </cell>
        </row>
        <row r="64">
          <cell r="A64" t="str">
            <v>Pins And Nettie</v>
          </cell>
          <cell r="B64" t="str">
            <v>Yes</v>
          </cell>
        </row>
        <row r="65">
          <cell r="A65" t="str">
            <v>Pj Masks</v>
          </cell>
          <cell r="B65" t="str">
            <v>Other</v>
          </cell>
        </row>
        <row r="66">
          <cell r="A66" t="str">
            <v>Play School</v>
          </cell>
          <cell r="B66" t="str">
            <v>Yes</v>
          </cell>
        </row>
        <row r="67">
          <cell r="A67" t="str">
            <v>Play School Art Crew</v>
          </cell>
          <cell r="B67" t="str">
            <v>Yes - some episodes</v>
          </cell>
        </row>
        <row r="68">
          <cell r="A68" t="str">
            <v>Play School Show Time</v>
          </cell>
          <cell r="B68" t="str">
            <v>Yes - some episodes</v>
          </cell>
        </row>
        <row r="69">
          <cell r="A69" t="str">
            <v>Play School Story Time</v>
          </cell>
          <cell r="B69" t="str">
            <v>Yes - some episodes</v>
          </cell>
        </row>
        <row r="70">
          <cell r="A70" t="str">
            <v>Pocoyo</v>
          </cell>
          <cell r="B70" t="str">
            <v>Yes</v>
          </cell>
        </row>
        <row r="71">
          <cell r="A71" t="str">
            <v>Rainbow Chicks</v>
          </cell>
          <cell r="B71" t="str">
            <v>Yes</v>
          </cell>
        </row>
        <row r="72">
          <cell r="A72" t="str">
            <v>Ready, Jet, Go!</v>
          </cell>
          <cell r="B72" t="str">
            <v>Other</v>
          </cell>
        </row>
        <row r="73">
          <cell r="A73" t="str">
            <v>Ready, Steady, Wiggle!</v>
          </cell>
          <cell r="B73" t="str">
            <v>Yes</v>
          </cell>
        </row>
        <row r="74">
          <cell r="A74" t="str">
            <v>Remy &amp; Boo</v>
          </cell>
          <cell r="B74" t="str">
            <v>Yes - some episodes</v>
          </cell>
        </row>
        <row r="75">
          <cell r="A75" t="str">
            <v>Rusty Rivets</v>
          </cell>
          <cell r="B75" t="str">
            <v>Other</v>
          </cell>
        </row>
        <row r="76">
          <cell r="A76" t="str">
            <v>Sally &amp; Possum</v>
          </cell>
          <cell r="B76" t="str">
            <v>Other</v>
          </cell>
        </row>
        <row r="77">
          <cell r="A77" t="str">
            <v>Sarah and Duck</v>
          </cell>
          <cell r="B77" t="str">
            <v>Yes</v>
          </cell>
        </row>
        <row r="78">
          <cell r="A78" t="str">
            <v>School Of Roars</v>
          </cell>
          <cell r="B78" t="str">
            <v>Yes - some episodes</v>
          </cell>
        </row>
        <row r="79">
          <cell r="A79" t="str">
            <v>Sesame Street</v>
          </cell>
          <cell r="B79" t="str">
            <v>Yes</v>
          </cell>
        </row>
        <row r="80">
          <cell r="A80" t="str">
            <v>Shaun The Sheep</v>
          </cell>
          <cell r="B80" t="str">
            <v>Yes</v>
          </cell>
        </row>
        <row r="81">
          <cell r="A81" t="str">
            <v>Sir Mouse</v>
          </cell>
          <cell r="B81" t="str">
            <v>Yes</v>
          </cell>
        </row>
        <row r="82">
          <cell r="A82" t="str">
            <v>The Adventures Of Paddington</v>
          </cell>
          <cell r="B82" t="str">
            <v>Yes</v>
          </cell>
        </row>
        <row r="83">
          <cell r="A83" t="str">
            <v>The Furchester Hotel</v>
          </cell>
          <cell r="B83" t="str">
            <v>Yes - some episodes</v>
          </cell>
        </row>
        <row r="84">
          <cell r="A84" t="str">
            <v>The Hive</v>
          </cell>
          <cell r="B84" t="str">
            <v>Yes</v>
          </cell>
        </row>
        <row r="85">
          <cell r="A85" t="str">
            <v>The Most Magnificent Thing</v>
          </cell>
          <cell r="B85" t="str">
            <v>Yes</v>
          </cell>
        </row>
        <row r="86">
          <cell r="A86" t="str">
            <v>The Wiggles World</v>
          </cell>
          <cell r="B86" t="str">
            <v>Yes</v>
          </cell>
        </row>
        <row r="87">
          <cell r="A87" t="str">
            <v>The Wonder Gang</v>
          </cell>
          <cell r="B87" t="str">
            <v>Yes</v>
          </cell>
        </row>
        <row r="88">
          <cell r="A88" t="str">
            <v>This Is Scarlett And Isaiah</v>
          </cell>
          <cell r="B88" t="str">
            <v>Yes - some episodes</v>
          </cell>
        </row>
        <row r="89">
          <cell r="A89" t="str">
            <v>Tik Tak</v>
          </cell>
          <cell r="B89" t="str">
            <v>Yes</v>
          </cell>
        </row>
        <row r="90">
          <cell r="A90" t="str">
            <v>Timmy Time</v>
          </cell>
          <cell r="B90" t="str">
            <v>Yes</v>
          </cell>
        </row>
        <row r="91">
          <cell r="A91" t="str">
            <v>Twirlywoos</v>
          </cell>
          <cell r="B91" t="str">
            <v>Yes - some episodes</v>
          </cell>
        </row>
        <row r="92">
          <cell r="A92" t="str">
            <v>Waffle the Wonder Dog</v>
          </cell>
          <cell r="B92" t="str">
            <v>Yes</v>
          </cell>
        </row>
        <row r="93">
          <cell r="A93" t="str">
            <v>Wanda And The Alien</v>
          </cell>
          <cell r="B93" t="str">
            <v>Yes</v>
          </cell>
        </row>
      </sheetData>
      <sheetData sheetId="21">
        <row r="1">
          <cell r="A1" t="str">
            <v>Program Title</v>
          </cell>
          <cell r="B1" t="str">
            <v>Non-Human Animal as Lead</v>
          </cell>
          <cell r="C1" t="str">
            <v>Non-Human Animal as Support</v>
          </cell>
          <cell r="D1" t="str">
            <v>Non-Human Animal as Recurring</v>
          </cell>
          <cell r="E1" t="str">
            <v>Non-Human Animals as Extra</v>
          </cell>
          <cell r="F1" t="str">
            <v>Non-Human Animal as Lead and/or Support</v>
          </cell>
        </row>
        <row r="2">
          <cell r="A2" t="str">
            <v>Andy's Safari Adventures</v>
          </cell>
          <cell r="B2" t="str">
            <v>No</v>
          </cell>
          <cell r="C2" t="str">
            <v>No</v>
          </cell>
          <cell r="D2" t="str">
            <v>No</v>
          </cell>
          <cell r="E2" t="str">
            <v>Yes</v>
          </cell>
          <cell r="F2" t="str">
            <v>No</v>
          </cell>
        </row>
        <row r="3">
          <cell r="A3" t="str">
            <v>Andy's Wild Adventures</v>
          </cell>
          <cell r="B3" t="str">
            <v>No</v>
          </cell>
          <cell r="C3" t="str">
            <v>Yes</v>
          </cell>
          <cell r="D3" t="str">
            <v>No</v>
          </cell>
          <cell r="E3" t="str">
            <v>Yes</v>
          </cell>
          <cell r="F3" t="str">
            <v>Yes</v>
          </cell>
        </row>
        <row r="4">
          <cell r="A4" t="str">
            <v>Baby Jake</v>
          </cell>
          <cell r="B4" t="str">
            <v>No</v>
          </cell>
          <cell r="C4" t="str">
            <v>Yes</v>
          </cell>
          <cell r="D4" t="str">
            <v>Yes</v>
          </cell>
          <cell r="E4" t="str">
            <v>Yes</v>
          </cell>
          <cell r="F4" t="str">
            <v>Yes</v>
          </cell>
        </row>
        <row r="5">
          <cell r="A5" t="str">
            <v>Bananas In Pyjamas</v>
          </cell>
          <cell r="B5" t="str">
            <v>No</v>
          </cell>
          <cell r="C5" t="str">
            <v>Yes</v>
          </cell>
          <cell r="D5" t="str">
            <v>Yes</v>
          </cell>
          <cell r="E5" t="str">
            <v>Yes</v>
          </cell>
          <cell r="F5" t="str">
            <v>Yes</v>
          </cell>
        </row>
        <row r="6">
          <cell r="A6" t="str">
            <v>Becca's Bunch</v>
          </cell>
          <cell r="B6" t="str">
            <v>Yes</v>
          </cell>
          <cell r="C6" t="str">
            <v>Yes</v>
          </cell>
          <cell r="D6" t="str">
            <v>Yes</v>
          </cell>
          <cell r="E6" t="str">
            <v>Yes</v>
          </cell>
          <cell r="F6" t="str">
            <v>Yes</v>
          </cell>
        </row>
        <row r="7">
          <cell r="A7" t="str">
            <v>Ben And Holly's Little Kingdom</v>
          </cell>
          <cell r="B7" t="str">
            <v>No</v>
          </cell>
          <cell r="C7" t="str">
            <v>Yes</v>
          </cell>
          <cell r="D7" t="str">
            <v>No</v>
          </cell>
          <cell r="E7" t="str">
            <v>Yes</v>
          </cell>
          <cell r="F7" t="str">
            <v>Yes</v>
          </cell>
        </row>
        <row r="8">
          <cell r="A8" t="str">
            <v>Big Ted's Big Adventure</v>
          </cell>
          <cell r="B8" t="str">
            <v>Yes</v>
          </cell>
          <cell r="C8" t="str">
            <v>No</v>
          </cell>
          <cell r="D8" t="str">
            <v>No</v>
          </cell>
          <cell r="E8" t="str">
            <v>Yes</v>
          </cell>
          <cell r="F8" t="str">
            <v>Yes</v>
          </cell>
        </row>
        <row r="9">
          <cell r="A9" t="str">
            <v>Bing</v>
          </cell>
          <cell r="B9" t="str">
            <v>Yes</v>
          </cell>
          <cell r="C9" t="str">
            <v>Yes</v>
          </cell>
          <cell r="D9" t="str">
            <v>Yes</v>
          </cell>
          <cell r="E9" t="str">
            <v>Yes</v>
          </cell>
          <cell r="F9" t="str">
            <v>Yes</v>
          </cell>
        </row>
        <row r="10">
          <cell r="A10" t="str">
            <v>Bluey</v>
          </cell>
          <cell r="B10" t="str">
            <v>Yes</v>
          </cell>
          <cell r="C10" t="str">
            <v>Yes</v>
          </cell>
          <cell r="D10" t="str">
            <v>Yes</v>
          </cell>
          <cell r="E10" t="str">
            <v>Yes</v>
          </cell>
          <cell r="F10" t="str">
            <v>Yes</v>
          </cell>
        </row>
        <row r="11">
          <cell r="A11" t="str">
            <v>Bob The Builder</v>
          </cell>
          <cell r="B11" t="str">
            <v>No</v>
          </cell>
          <cell r="C11" t="str">
            <v>No</v>
          </cell>
          <cell r="D11" t="str">
            <v>No</v>
          </cell>
          <cell r="E11" t="str">
            <v>Yes</v>
          </cell>
          <cell r="F11" t="str">
            <v>No</v>
          </cell>
        </row>
        <row r="12">
          <cell r="A12" t="str">
            <v>Book Hungry Bears</v>
          </cell>
          <cell r="B12" t="str">
            <v>Yes</v>
          </cell>
          <cell r="C12" t="str">
            <v>No</v>
          </cell>
          <cell r="D12" t="str">
            <v>No</v>
          </cell>
          <cell r="E12" t="str">
            <v>Yes</v>
          </cell>
          <cell r="F12" t="str">
            <v>Yes</v>
          </cell>
        </row>
        <row r="13">
          <cell r="A13" t="str">
            <v>Brave Bunnies</v>
          </cell>
          <cell r="B13" t="str">
            <v>Yes</v>
          </cell>
          <cell r="C13" t="str">
            <v>No</v>
          </cell>
          <cell r="D13" t="str">
            <v>Yes</v>
          </cell>
          <cell r="E13" t="str">
            <v>Yes</v>
          </cell>
          <cell r="F13" t="str">
            <v>Yes</v>
          </cell>
        </row>
        <row r="14">
          <cell r="A14" t="str">
            <v>Charlie And Lola</v>
          </cell>
          <cell r="B14" t="str">
            <v>No</v>
          </cell>
          <cell r="C14" t="str">
            <v>No</v>
          </cell>
          <cell r="D14" t="str">
            <v>No</v>
          </cell>
          <cell r="E14" t="str">
            <v>Yes</v>
          </cell>
          <cell r="F14" t="str">
            <v>No</v>
          </cell>
        </row>
        <row r="15">
          <cell r="A15" t="str">
            <v>Clangers</v>
          </cell>
          <cell r="B15" t="str">
            <v>Other (animal-like)</v>
          </cell>
          <cell r="C15" t="str">
            <v>Other (animal-like)</v>
          </cell>
          <cell r="D15" t="str">
            <v>No</v>
          </cell>
          <cell r="E15" t="str">
            <v>No</v>
          </cell>
          <cell r="F15" t="str">
            <v>Other (animal-like)</v>
          </cell>
        </row>
        <row r="16">
          <cell r="A16" t="str">
            <v>Curious George</v>
          </cell>
          <cell r="B16" t="str">
            <v>Yes</v>
          </cell>
          <cell r="C16" t="str">
            <v>No</v>
          </cell>
          <cell r="D16" t="str">
            <v>Yes</v>
          </cell>
          <cell r="E16" t="str">
            <v>Yes</v>
          </cell>
          <cell r="F16" t="str">
            <v>Yes</v>
          </cell>
        </row>
        <row r="17">
          <cell r="A17" t="str">
            <v>Daniel Tiger's Neighbourhood</v>
          </cell>
          <cell r="B17" t="str">
            <v>Yes</v>
          </cell>
          <cell r="C17" t="str">
            <v>No</v>
          </cell>
          <cell r="D17" t="str">
            <v>Yes</v>
          </cell>
          <cell r="E17" t="str">
            <v>Yes</v>
          </cell>
          <cell r="F17" t="str">
            <v>Yes</v>
          </cell>
        </row>
        <row r="18">
          <cell r="A18" t="str">
            <v>Digby Dragon</v>
          </cell>
          <cell r="B18" t="str">
            <v>No</v>
          </cell>
          <cell r="C18" t="str">
            <v>Yes</v>
          </cell>
          <cell r="D18" t="str">
            <v>Yes</v>
          </cell>
          <cell r="E18" t="str">
            <v>No</v>
          </cell>
          <cell r="F18" t="str">
            <v>Yes</v>
          </cell>
        </row>
        <row r="19">
          <cell r="A19" t="str">
            <v>Dino Dana</v>
          </cell>
          <cell r="B19" t="str">
            <v>No</v>
          </cell>
          <cell r="C19" t="str">
            <v>No</v>
          </cell>
          <cell r="D19" t="str">
            <v>No</v>
          </cell>
          <cell r="E19" t="str">
            <v>Yes</v>
          </cell>
          <cell r="F19" t="str">
            <v>No</v>
          </cell>
        </row>
        <row r="20">
          <cell r="A20" t="str">
            <v>Dinosaur Train</v>
          </cell>
          <cell r="B20" t="str">
            <v>Yes</v>
          </cell>
          <cell r="C20" t="str">
            <v>Yes</v>
          </cell>
          <cell r="D20" t="str">
            <v>Yes</v>
          </cell>
          <cell r="E20" t="str">
            <v>Yes</v>
          </cell>
          <cell r="F20" t="str">
            <v>Yes</v>
          </cell>
        </row>
        <row r="21">
          <cell r="A21" t="str">
            <v>Dirtgirlworld</v>
          </cell>
          <cell r="B21" t="str">
            <v>No</v>
          </cell>
          <cell r="C21" t="str">
            <v>Yes</v>
          </cell>
          <cell r="D21" t="str">
            <v>Yes</v>
          </cell>
          <cell r="E21" t="str">
            <v>Yes</v>
          </cell>
          <cell r="F21" t="str">
            <v>Yes</v>
          </cell>
        </row>
        <row r="22">
          <cell r="A22" t="str">
            <v>Dog Loves Books</v>
          </cell>
          <cell r="B22" t="str">
            <v>Yes</v>
          </cell>
          <cell r="C22" t="str">
            <v>Yes</v>
          </cell>
          <cell r="D22" t="str">
            <v>Yes</v>
          </cell>
          <cell r="E22" t="str">
            <v>Yes</v>
          </cell>
          <cell r="F22" t="str">
            <v>Yes</v>
          </cell>
        </row>
        <row r="23">
          <cell r="A23" t="str">
            <v>Dot.</v>
          </cell>
          <cell r="B23" t="str">
            <v>No</v>
          </cell>
          <cell r="C23" t="str">
            <v>Yes</v>
          </cell>
          <cell r="D23" t="str">
            <v>No</v>
          </cell>
          <cell r="E23" t="str">
            <v>Yes</v>
          </cell>
          <cell r="F23" t="str">
            <v>Yes</v>
          </cell>
        </row>
        <row r="24">
          <cell r="A24" t="str">
            <v>Fireman Sam</v>
          </cell>
          <cell r="B24" t="str">
            <v>No</v>
          </cell>
          <cell r="C24" t="str">
            <v>No</v>
          </cell>
          <cell r="D24" t="str">
            <v>No</v>
          </cell>
          <cell r="E24" t="str">
            <v>Yes</v>
          </cell>
          <cell r="F24" t="str">
            <v>No</v>
          </cell>
        </row>
        <row r="25">
          <cell r="A25" t="str">
            <v>Five Minutes More</v>
          </cell>
          <cell r="B25" t="str">
            <v>Yes</v>
          </cell>
          <cell r="C25" t="str">
            <v>No</v>
          </cell>
          <cell r="D25" t="str">
            <v>No</v>
          </cell>
          <cell r="E25" t="str">
            <v>No</v>
          </cell>
          <cell r="F25" t="str">
            <v>Yes</v>
          </cell>
        </row>
        <row r="26">
          <cell r="A26" t="str">
            <v>Floogals</v>
          </cell>
          <cell r="B26" t="str">
            <v>No</v>
          </cell>
          <cell r="C26" t="str">
            <v>No</v>
          </cell>
          <cell r="D26" t="str">
            <v>No</v>
          </cell>
          <cell r="E26" t="str">
            <v>Yes</v>
          </cell>
          <cell r="F26" t="str">
            <v>No</v>
          </cell>
        </row>
        <row r="27">
          <cell r="A27" t="str">
            <v>Go Jetters</v>
          </cell>
          <cell r="B27" t="str">
            <v>No</v>
          </cell>
          <cell r="C27" t="str">
            <v>No</v>
          </cell>
          <cell r="D27" t="str">
            <v>No</v>
          </cell>
          <cell r="E27" t="str">
            <v>Yes</v>
          </cell>
          <cell r="F27" t="str">
            <v>No</v>
          </cell>
        </row>
        <row r="28">
          <cell r="A28" t="str">
            <v>Guess How Much I Love You</v>
          </cell>
          <cell r="B28" t="str">
            <v>Yes</v>
          </cell>
          <cell r="C28" t="str">
            <v>Yes</v>
          </cell>
          <cell r="D28" t="str">
            <v>Yes</v>
          </cell>
          <cell r="E28" t="str">
            <v>Yes</v>
          </cell>
          <cell r="F28" t="str">
            <v>Yes</v>
          </cell>
        </row>
        <row r="29">
          <cell r="A29" t="str">
            <v>Hey Duggee</v>
          </cell>
          <cell r="B29" t="str">
            <v>Yes</v>
          </cell>
          <cell r="C29" t="str">
            <v>Yes</v>
          </cell>
          <cell r="D29" t="str">
            <v>Yes</v>
          </cell>
          <cell r="E29" t="str">
            <v>Yes</v>
          </cell>
          <cell r="F29" t="str">
            <v>Yes</v>
          </cell>
        </row>
        <row r="30">
          <cell r="A30" t="str">
            <v>Hoot Hoot Go!</v>
          </cell>
          <cell r="B30" t="str">
            <v>Yes</v>
          </cell>
          <cell r="C30" t="str">
            <v>No</v>
          </cell>
          <cell r="D30" t="str">
            <v>Yes</v>
          </cell>
          <cell r="E30" t="str">
            <v>No</v>
          </cell>
          <cell r="F30" t="str">
            <v>Yes</v>
          </cell>
        </row>
        <row r="31">
          <cell r="A31" t="str">
            <v>Kangaroo Beach</v>
          </cell>
          <cell r="B31" t="str">
            <v>Yes</v>
          </cell>
          <cell r="C31" t="str">
            <v>No</v>
          </cell>
          <cell r="D31" t="str">
            <v>Yes</v>
          </cell>
          <cell r="E31" t="str">
            <v>Yes</v>
          </cell>
          <cell r="F31" t="str">
            <v>Yes</v>
          </cell>
        </row>
        <row r="32">
          <cell r="A32" t="str">
            <v>Kazoops!</v>
          </cell>
          <cell r="B32" t="str">
            <v>No</v>
          </cell>
          <cell r="C32" t="str">
            <v>Yes</v>
          </cell>
          <cell r="D32" t="str">
            <v>No</v>
          </cell>
          <cell r="E32" t="str">
            <v>Yes</v>
          </cell>
          <cell r="F32" t="str">
            <v>Yes</v>
          </cell>
        </row>
        <row r="33">
          <cell r="A33" t="str">
            <v>Kiddets</v>
          </cell>
          <cell r="B33" t="str">
            <v>No</v>
          </cell>
          <cell r="C33" t="str">
            <v>No</v>
          </cell>
          <cell r="D33" t="str">
            <v>No</v>
          </cell>
          <cell r="E33" t="str">
            <v>Yes</v>
          </cell>
          <cell r="F33" t="str">
            <v>No</v>
          </cell>
        </row>
        <row r="34">
          <cell r="A34" t="str">
            <v>Kiri And Lou</v>
          </cell>
          <cell r="B34" t="str">
            <v>Yes</v>
          </cell>
          <cell r="C34" t="str">
            <v>Other (animal-like)</v>
          </cell>
          <cell r="D34" t="str">
            <v>No</v>
          </cell>
          <cell r="E34" t="str">
            <v>No</v>
          </cell>
          <cell r="F34" t="str">
            <v>Yes</v>
          </cell>
        </row>
        <row r="35">
          <cell r="A35" t="str">
            <v>Lily's Driftwood Bay</v>
          </cell>
          <cell r="B35" t="str">
            <v>No</v>
          </cell>
          <cell r="C35" t="str">
            <v>Yes</v>
          </cell>
          <cell r="D35" t="str">
            <v>Yes</v>
          </cell>
          <cell r="E35" t="str">
            <v>No</v>
          </cell>
          <cell r="F35" t="str">
            <v>Yes</v>
          </cell>
        </row>
        <row r="36">
          <cell r="A36" t="str">
            <v>Little Ted's Big Adventure</v>
          </cell>
          <cell r="B36" t="str">
            <v>Yes</v>
          </cell>
          <cell r="C36" t="str">
            <v>No</v>
          </cell>
          <cell r="D36" t="str">
            <v>No</v>
          </cell>
          <cell r="E36" t="str">
            <v>No</v>
          </cell>
          <cell r="F36" t="str">
            <v>Yes</v>
          </cell>
        </row>
        <row r="37">
          <cell r="A37" t="str">
            <v>Love Monster</v>
          </cell>
          <cell r="B37" t="str">
            <v>No</v>
          </cell>
          <cell r="C37" t="str">
            <v>No</v>
          </cell>
          <cell r="D37" t="str">
            <v>Yes</v>
          </cell>
          <cell r="E37" t="str">
            <v>Yes</v>
          </cell>
          <cell r="F37" t="str">
            <v>No</v>
          </cell>
        </row>
        <row r="38">
          <cell r="A38" t="str">
            <v>Miffy's Adventures Big And Small</v>
          </cell>
          <cell r="B38" t="str">
            <v>Yes</v>
          </cell>
          <cell r="C38" t="str">
            <v>No</v>
          </cell>
          <cell r="D38" t="str">
            <v>Yes</v>
          </cell>
          <cell r="E38" t="str">
            <v>Yes</v>
          </cell>
          <cell r="F38" t="str">
            <v>Yes</v>
          </cell>
        </row>
        <row r="39">
          <cell r="A39" t="str">
            <v>Mister Maker Around The World</v>
          </cell>
          <cell r="B39" t="str">
            <v>No</v>
          </cell>
          <cell r="C39" t="str">
            <v>No</v>
          </cell>
          <cell r="D39" t="str">
            <v>No</v>
          </cell>
          <cell r="E39" t="str">
            <v>Yes</v>
          </cell>
          <cell r="F39" t="str">
            <v>No</v>
          </cell>
        </row>
        <row r="40">
          <cell r="A40" t="str">
            <v>Molly And Mack</v>
          </cell>
          <cell r="B40" t="str">
            <v>No</v>
          </cell>
          <cell r="C40" t="str">
            <v>No</v>
          </cell>
          <cell r="D40" t="str">
            <v>No</v>
          </cell>
          <cell r="E40" t="str">
            <v>Yes</v>
          </cell>
          <cell r="F40" t="str">
            <v>No</v>
          </cell>
        </row>
        <row r="41">
          <cell r="A41" t="str">
            <v>Molly Of Denali</v>
          </cell>
          <cell r="B41" t="str">
            <v>No</v>
          </cell>
          <cell r="C41" t="str">
            <v>No</v>
          </cell>
          <cell r="D41" t="str">
            <v>Yes</v>
          </cell>
          <cell r="E41" t="str">
            <v>Yes</v>
          </cell>
          <cell r="F41" t="str">
            <v>No</v>
          </cell>
        </row>
        <row r="42">
          <cell r="A42" t="str">
            <v>Moon And Me</v>
          </cell>
          <cell r="B42" t="str">
            <v>No</v>
          </cell>
          <cell r="C42" t="str">
            <v>No</v>
          </cell>
          <cell r="D42" t="str">
            <v>Yes</v>
          </cell>
          <cell r="E42" t="str">
            <v>No</v>
          </cell>
          <cell r="F42" t="str">
            <v>No</v>
          </cell>
        </row>
        <row r="43">
          <cell r="A43" t="str">
            <v>Nella The Princess Knight</v>
          </cell>
          <cell r="B43" t="str">
            <v>No</v>
          </cell>
          <cell r="C43" t="str">
            <v>No</v>
          </cell>
          <cell r="D43" t="str">
            <v>Yes</v>
          </cell>
          <cell r="E43" t="str">
            <v>No</v>
          </cell>
          <cell r="F43" t="str">
            <v>No</v>
          </cell>
        </row>
        <row r="44">
          <cell r="A44" t="str">
            <v>Noddy Toyland Detective</v>
          </cell>
          <cell r="B44" t="str">
            <v>No</v>
          </cell>
          <cell r="C44" t="str">
            <v>Yes</v>
          </cell>
          <cell r="D44" t="str">
            <v>Yes</v>
          </cell>
          <cell r="E44" t="str">
            <v>No</v>
          </cell>
          <cell r="F44" t="str">
            <v>Yes</v>
          </cell>
        </row>
        <row r="45">
          <cell r="A45" t="str">
            <v>Octonauts</v>
          </cell>
          <cell r="B45" t="str">
            <v>Yes</v>
          </cell>
          <cell r="C45" t="str">
            <v>Yes</v>
          </cell>
          <cell r="D45" t="str">
            <v>Yes</v>
          </cell>
          <cell r="E45" t="str">
            <v>Yes</v>
          </cell>
          <cell r="F45" t="str">
            <v>Yes</v>
          </cell>
        </row>
        <row r="46">
          <cell r="A46" t="str">
            <v>Odd Squad</v>
          </cell>
          <cell r="B46" t="str">
            <v>No</v>
          </cell>
          <cell r="C46" t="str">
            <v>No</v>
          </cell>
          <cell r="D46" t="str">
            <v>No</v>
          </cell>
          <cell r="E46" t="str">
            <v>Yes</v>
          </cell>
          <cell r="F46" t="str">
            <v>No</v>
          </cell>
        </row>
        <row r="47">
          <cell r="A47" t="str">
            <v>Olobob Top</v>
          </cell>
          <cell r="B47" t="str">
            <v>Other (animal-like)</v>
          </cell>
          <cell r="C47" t="str">
            <v>No</v>
          </cell>
          <cell r="D47" t="str">
            <v>Yes</v>
          </cell>
          <cell r="E47" t="str">
            <v>Yes</v>
          </cell>
          <cell r="F47" t="str">
            <v>Other (animal-like)</v>
          </cell>
        </row>
        <row r="48">
          <cell r="A48" t="str">
            <v>Pablo</v>
          </cell>
          <cell r="B48" t="str">
            <v>No</v>
          </cell>
          <cell r="C48" t="str">
            <v>Yes</v>
          </cell>
          <cell r="D48" t="str">
            <v>No</v>
          </cell>
          <cell r="E48" t="str">
            <v>Yes</v>
          </cell>
          <cell r="F48" t="str">
            <v>Yes</v>
          </cell>
        </row>
        <row r="49">
          <cell r="A49" t="str">
            <v>Patchwork Pals</v>
          </cell>
          <cell r="B49" t="str">
            <v>Yes</v>
          </cell>
          <cell r="C49" t="str">
            <v>No</v>
          </cell>
          <cell r="D49" t="str">
            <v>Yes</v>
          </cell>
          <cell r="E49" t="str">
            <v>No</v>
          </cell>
          <cell r="F49" t="str">
            <v>Yes</v>
          </cell>
        </row>
        <row r="50">
          <cell r="A50" t="str">
            <v>Peppa Pig</v>
          </cell>
          <cell r="B50" t="str">
            <v>Yes</v>
          </cell>
          <cell r="C50" t="str">
            <v>Yes</v>
          </cell>
          <cell r="D50" t="str">
            <v>Yes</v>
          </cell>
          <cell r="E50" t="str">
            <v>Yes</v>
          </cell>
          <cell r="F50" t="str">
            <v>Yes</v>
          </cell>
        </row>
        <row r="51">
          <cell r="A51" t="str">
            <v>Peter Rabbit</v>
          </cell>
          <cell r="B51" t="str">
            <v>Yes</v>
          </cell>
          <cell r="C51" t="str">
            <v>Yes</v>
          </cell>
          <cell r="D51" t="str">
            <v>Yes</v>
          </cell>
          <cell r="E51" t="str">
            <v>Yes</v>
          </cell>
          <cell r="F51" t="str">
            <v>Yes</v>
          </cell>
        </row>
        <row r="52">
          <cell r="A52" t="str">
            <v>Pins And Nettie</v>
          </cell>
          <cell r="B52" t="str">
            <v>Yes</v>
          </cell>
          <cell r="C52" t="str">
            <v>No</v>
          </cell>
          <cell r="D52" t="str">
            <v>Yes</v>
          </cell>
          <cell r="E52" t="str">
            <v>Yes</v>
          </cell>
          <cell r="F52" t="str">
            <v>Yes</v>
          </cell>
        </row>
        <row r="53">
          <cell r="A53" t="str">
            <v>Play School</v>
          </cell>
          <cell r="B53" t="str">
            <v>No</v>
          </cell>
          <cell r="C53" t="str">
            <v>No</v>
          </cell>
          <cell r="D53" t="str">
            <v>Yes</v>
          </cell>
          <cell r="E53" t="str">
            <v>Yes</v>
          </cell>
          <cell r="F53" t="str">
            <v>No</v>
          </cell>
        </row>
        <row r="54">
          <cell r="A54" t="str">
            <v>Play School Art Crew</v>
          </cell>
          <cell r="B54" t="str">
            <v>No</v>
          </cell>
          <cell r="C54" t="str">
            <v>No</v>
          </cell>
          <cell r="D54" t="str">
            <v>No</v>
          </cell>
          <cell r="E54" t="str">
            <v>Yes</v>
          </cell>
          <cell r="F54" t="str">
            <v>No</v>
          </cell>
        </row>
        <row r="55">
          <cell r="A55" t="str">
            <v>Play School Show Time</v>
          </cell>
          <cell r="B55" t="str">
            <v>No</v>
          </cell>
          <cell r="C55" t="str">
            <v>No</v>
          </cell>
          <cell r="D55" t="str">
            <v>No</v>
          </cell>
          <cell r="E55" t="str">
            <v>Yes</v>
          </cell>
          <cell r="F55" t="str">
            <v>No</v>
          </cell>
        </row>
        <row r="56">
          <cell r="A56" t="str">
            <v>Play School Story Time</v>
          </cell>
          <cell r="B56" t="str">
            <v>No</v>
          </cell>
          <cell r="C56" t="str">
            <v>No</v>
          </cell>
          <cell r="D56" t="str">
            <v>No</v>
          </cell>
          <cell r="E56" t="str">
            <v>Yes</v>
          </cell>
          <cell r="F56" t="str">
            <v>No</v>
          </cell>
        </row>
        <row r="57">
          <cell r="A57" t="str">
            <v>Pocoyo</v>
          </cell>
          <cell r="B57" t="str">
            <v>No</v>
          </cell>
          <cell r="C57" t="str">
            <v>Yes</v>
          </cell>
          <cell r="D57" t="str">
            <v>Yes</v>
          </cell>
          <cell r="E57" t="str">
            <v>No</v>
          </cell>
          <cell r="F57" t="str">
            <v>Yes</v>
          </cell>
        </row>
        <row r="58">
          <cell r="A58" t="str">
            <v>Rainbow Chicks</v>
          </cell>
          <cell r="B58" t="str">
            <v>Yes</v>
          </cell>
          <cell r="C58" t="str">
            <v>No</v>
          </cell>
          <cell r="D58" t="str">
            <v>No</v>
          </cell>
          <cell r="E58" t="str">
            <v>No</v>
          </cell>
          <cell r="F58" t="str">
            <v>Yes</v>
          </cell>
        </row>
        <row r="59">
          <cell r="A59" t="str">
            <v>Ready, Jet, Go!</v>
          </cell>
          <cell r="B59" t="str">
            <v>No</v>
          </cell>
          <cell r="C59" t="str">
            <v>Other (animal-like)</v>
          </cell>
          <cell r="D59" t="str">
            <v>Other (animal-like)</v>
          </cell>
          <cell r="E59" t="str">
            <v>Yes</v>
          </cell>
          <cell r="F59" t="str">
            <v>Other (animal-like)</v>
          </cell>
        </row>
        <row r="60">
          <cell r="A60" t="str">
            <v>Ready, Steady, Wiggle!</v>
          </cell>
          <cell r="B60" t="str">
            <v>No</v>
          </cell>
          <cell r="C60" t="str">
            <v>No</v>
          </cell>
          <cell r="D60" t="str">
            <v>Yes</v>
          </cell>
          <cell r="E60" t="str">
            <v>Yes</v>
          </cell>
          <cell r="F60" t="str">
            <v>No</v>
          </cell>
        </row>
        <row r="61">
          <cell r="A61" t="str">
            <v>Remy &amp; Boo</v>
          </cell>
          <cell r="B61" t="str">
            <v>No</v>
          </cell>
          <cell r="C61" t="str">
            <v>No</v>
          </cell>
          <cell r="D61" t="str">
            <v>No</v>
          </cell>
          <cell r="E61" t="str">
            <v>Yes</v>
          </cell>
          <cell r="F61" t="str">
            <v>No</v>
          </cell>
        </row>
        <row r="62">
          <cell r="A62" t="str">
            <v>Rusty Rivets</v>
          </cell>
          <cell r="B62" t="str">
            <v>No</v>
          </cell>
          <cell r="C62" t="str">
            <v>No</v>
          </cell>
          <cell r="D62" t="str">
            <v>Other (animal-like)</v>
          </cell>
          <cell r="E62" t="str">
            <v>Yes</v>
          </cell>
          <cell r="F62" t="str">
            <v>No</v>
          </cell>
        </row>
        <row r="63">
          <cell r="A63" t="str">
            <v>Sally &amp; Possum</v>
          </cell>
          <cell r="B63" t="str">
            <v>No</v>
          </cell>
          <cell r="C63" t="str">
            <v>Other (human dressed as animal)</v>
          </cell>
          <cell r="D63" t="str">
            <v>No</v>
          </cell>
          <cell r="E63" t="str">
            <v>Yes</v>
          </cell>
          <cell r="F63" t="str">
            <v>Other (human dressed as animal)</v>
          </cell>
        </row>
        <row r="64">
          <cell r="A64" t="str">
            <v>Sarah and Duck</v>
          </cell>
          <cell r="B64" t="str">
            <v>No</v>
          </cell>
          <cell r="C64" t="str">
            <v>Yes</v>
          </cell>
          <cell r="D64" t="str">
            <v>Yes</v>
          </cell>
          <cell r="E64" t="str">
            <v>Yes</v>
          </cell>
          <cell r="F64" t="str">
            <v>Yes</v>
          </cell>
        </row>
        <row r="65">
          <cell r="A65" t="str">
            <v xml:space="preserve">School Of Roars </v>
          </cell>
          <cell r="B65" t="str">
            <v>No</v>
          </cell>
          <cell r="C65" t="str">
            <v>No</v>
          </cell>
          <cell r="D65" t="str">
            <v>No</v>
          </cell>
          <cell r="E65" t="str">
            <v>Yes</v>
          </cell>
          <cell r="F65" t="str">
            <v>No</v>
          </cell>
        </row>
        <row r="66">
          <cell r="A66" t="str">
            <v>Sesame Street</v>
          </cell>
          <cell r="B66" t="str">
            <v>No</v>
          </cell>
          <cell r="C66" t="str">
            <v>No</v>
          </cell>
          <cell r="D66" t="str">
            <v>Yes</v>
          </cell>
          <cell r="E66" t="str">
            <v>Yes</v>
          </cell>
          <cell r="F66" t="str">
            <v>No</v>
          </cell>
        </row>
        <row r="67">
          <cell r="A67" t="str">
            <v>Shaun The Sheep</v>
          </cell>
          <cell r="B67" t="str">
            <v>Yes</v>
          </cell>
          <cell r="C67" t="str">
            <v>Yes</v>
          </cell>
          <cell r="D67" t="str">
            <v>Yes</v>
          </cell>
          <cell r="E67" t="str">
            <v>Yes</v>
          </cell>
          <cell r="F67" t="str">
            <v>Yes</v>
          </cell>
        </row>
        <row r="68">
          <cell r="A68" t="str">
            <v>Sir Mouse</v>
          </cell>
          <cell r="B68" t="str">
            <v>Yes</v>
          </cell>
          <cell r="C68" t="str">
            <v>No</v>
          </cell>
          <cell r="D68" t="str">
            <v>Yes</v>
          </cell>
          <cell r="E68" t="str">
            <v>Yes</v>
          </cell>
          <cell r="F68" t="str">
            <v>Yes</v>
          </cell>
        </row>
        <row r="69">
          <cell r="A69" t="str">
            <v>The Adventures Of Paddington</v>
          </cell>
          <cell r="B69" t="str">
            <v>Yes</v>
          </cell>
          <cell r="C69" t="str">
            <v>No</v>
          </cell>
          <cell r="D69" t="str">
            <v>Yes</v>
          </cell>
          <cell r="E69" t="str">
            <v>Yes</v>
          </cell>
          <cell r="F69" t="str">
            <v>Yes</v>
          </cell>
        </row>
        <row r="70">
          <cell r="A70" t="str">
            <v>The Furchester Hotel</v>
          </cell>
          <cell r="B70" t="str">
            <v>No</v>
          </cell>
          <cell r="C70" t="str">
            <v>No</v>
          </cell>
          <cell r="D70" t="str">
            <v>Yes</v>
          </cell>
          <cell r="E70" t="str">
            <v>Yes</v>
          </cell>
          <cell r="F70" t="str">
            <v>No</v>
          </cell>
        </row>
        <row r="71">
          <cell r="A71" t="str">
            <v>The Hive</v>
          </cell>
          <cell r="B71" t="str">
            <v>Yes</v>
          </cell>
          <cell r="C71" t="str">
            <v>Yes</v>
          </cell>
          <cell r="D71" t="str">
            <v>Yes</v>
          </cell>
          <cell r="E71" t="str">
            <v>Yes</v>
          </cell>
          <cell r="F71" t="str">
            <v>Yes</v>
          </cell>
        </row>
        <row r="72">
          <cell r="A72" t="str">
            <v>The Most Magnificent Thing</v>
          </cell>
          <cell r="B72" t="str">
            <v>No</v>
          </cell>
          <cell r="C72" t="str">
            <v>Yes</v>
          </cell>
          <cell r="D72" t="str">
            <v>No</v>
          </cell>
          <cell r="E72" t="str">
            <v>No</v>
          </cell>
          <cell r="F72" t="str">
            <v>Yes</v>
          </cell>
        </row>
        <row r="73">
          <cell r="A73" t="str">
            <v>The Wiggles World</v>
          </cell>
          <cell r="B73" t="str">
            <v>No</v>
          </cell>
          <cell r="C73" t="str">
            <v>No</v>
          </cell>
          <cell r="D73" t="str">
            <v>Yes</v>
          </cell>
          <cell r="E73" t="str">
            <v>Yes</v>
          </cell>
          <cell r="F73" t="str">
            <v>No</v>
          </cell>
        </row>
        <row r="74">
          <cell r="A74" t="str">
            <v>The Wonder Gang</v>
          </cell>
          <cell r="B74" t="str">
            <v>No</v>
          </cell>
          <cell r="C74" t="str">
            <v>Yes</v>
          </cell>
          <cell r="D74" t="str">
            <v>No</v>
          </cell>
          <cell r="E74" t="str">
            <v>Yes</v>
          </cell>
          <cell r="F74" t="str">
            <v>Yes</v>
          </cell>
        </row>
        <row r="75">
          <cell r="A75" t="str">
            <v>This Is Scarlett And Isaiah</v>
          </cell>
          <cell r="B75" t="str">
            <v>No</v>
          </cell>
          <cell r="C75" t="str">
            <v>No</v>
          </cell>
          <cell r="D75" t="str">
            <v>No</v>
          </cell>
          <cell r="E75" t="str">
            <v>Yes</v>
          </cell>
          <cell r="F75" t="str">
            <v>No</v>
          </cell>
        </row>
        <row r="76">
          <cell r="A76" t="str">
            <v>Tik Tak</v>
          </cell>
          <cell r="B76" t="str">
            <v>No</v>
          </cell>
          <cell r="C76" t="str">
            <v>No</v>
          </cell>
          <cell r="D76" t="str">
            <v>No</v>
          </cell>
          <cell r="E76" t="str">
            <v>Yes</v>
          </cell>
          <cell r="F76" t="str">
            <v>No</v>
          </cell>
        </row>
        <row r="77">
          <cell r="A77" t="str">
            <v>Timmy Time</v>
          </cell>
          <cell r="B77" t="str">
            <v>Yes</v>
          </cell>
          <cell r="C77" t="str">
            <v>No</v>
          </cell>
          <cell r="D77" t="str">
            <v>Yes</v>
          </cell>
          <cell r="E77" t="str">
            <v>Yes</v>
          </cell>
          <cell r="F77" t="str">
            <v>Yes</v>
          </cell>
        </row>
        <row r="78">
          <cell r="A78" t="str">
            <v>Twirlywoos</v>
          </cell>
          <cell r="B78" t="str">
            <v>No</v>
          </cell>
          <cell r="C78" t="str">
            <v>No</v>
          </cell>
          <cell r="D78" t="str">
            <v>No</v>
          </cell>
          <cell r="E78" t="str">
            <v>Yes</v>
          </cell>
          <cell r="F78" t="str">
            <v>No</v>
          </cell>
        </row>
        <row r="79">
          <cell r="A79" t="str">
            <v>Waffle the Wonder Dog</v>
          </cell>
          <cell r="B79" t="str">
            <v>Yes</v>
          </cell>
          <cell r="C79" t="str">
            <v>No</v>
          </cell>
          <cell r="D79" t="str">
            <v>Yes</v>
          </cell>
          <cell r="E79" t="str">
            <v>No</v>
          </cell>
          <cell r="F79" t="str">
            <v>Yes</v>
          </cell>
        </row>
        <row r="80">
          <cell r="A80" t="str">
            <v>Wanda And The Alien</v>
          </cell>
          <cell r="B80" t="str">
            <v>Yes</v>
          </cell>
          <cell r="C80" t="str">
            <v>No</v>
          </cell>
          <cell r="D80" t="str">
            <v>Yes</v>
          </cell>
          <cell r="E80" t="str">
            <v>Yes</v>
          </cell>
          <cell r="F80" t="str">
            <v>Yes</v>
          </cell>
        </row>
        <row r="81">
          <cell r="A81" t="str">
            <v>Get Grubby Tv</v>
          </cell>
          <cell r="B81" t="str">
            <v>No</v>
          </cell>
          <cell r="C81" t="str">
            <v>No</v>
          </cell>
          <cell r="D81" t="str">
            <v>No</v>
          </cell>
          <cell r="E81" t="str">
            <v>No</v>
          </cell>
          <cell r="F81" t="str">
            <v>No</v>
          </cell>
        </row>
        <row r="82">
          <cell r="A82" t="str">
            <v>Hoopla Doopla!</v>
          </cell>
          <cell r="B82" t="str">
            <v>No</v>
          </cell>
          <cell r="C82" t="str">
            <v>No</v>
          </cell>
          <cell r="D82" t="str">
            <v>No</v>
          </cell>
          <cell r="E82" t="str">
            <v>No</v>
          </cell>
          <cell r="F82" t="str">
            <v>No</v>
          </cell>
        </row>
        <row r="83">
          <cell r="A83" t="str">
            <v>In The Night Garden</v>
          </cell>
          <cell r="B83" t="str">
            <v>No</v>
          </cell>
          <cell r="C83" t="str">
            <v>No</v>
          </cell>
          <cell r="D83" t="str">
            <v>No</v>
          </cell>
          <cell r="E83" t="str">
            <v>No</v>
          </cell>
          <cell r="F83" t="str">
            <v>No</v>
          </cell>
        </row>
        <row r="84">
          <cell r="A84" t="str">
            <v>Justine Clarke: I Like To Sing!</v>
          </cell>
          <cell r="B84" t="str">
            <v>No</v>
          </cell>
          <cell r="C84" t="str">
            <v>No</v>
          </cell>
          <cell r="D84" t="str">
            <v>No</v>
          </cell>
          <cell r="E84" t="str">
            <v>No</v>
          </cell>
          <cell r="F84" t="str">
            <v>No</v>
          </cell>
        </row>
        <row r="85">
          <cell r="A85" t="str">
            <v>Mister Maker</v>
          </cell>
          <cell r="B85" t="str">
            <v>No</v>
          </cell>
          <cell r="C85" t="str">
            <v>No</v>
          </cell>
          <cell r="D85" t="str">
            <v>No</v>
          </cell>
          <cell r="E85" t="str">
            <v>No</v>
          </cell>
          <cell r="F85" t="str">
            <v>No</v>
          </cell>
        </row>
        <row r="86">
          <cell r="A86" t="str">
            <v>Numberblocks</v>
          </cell>
          <cell r="B86" t="str">
            <v>No</v>
          </cell>
          <cell r="C86" t="str">
            <v>No</v>
          </cell>
          <cell r="D86" t="str">
            <v>No</v>
          </cell>
          <cell r="E86" t="str">
            <v>No</v>
          </cell>
          <cell r="F86" t="str">
            <v>No</v>
          </cell>
        </row>
        <row r="87">
          <cell r="A87" t="str">
            <v>Play School Art Time</v>
          </cell>
          <cell r="B87" t="str">
            <v>No</v>
          </cell>
          <cell r="C87" t="str">
            <v>No</v>
          </cell>
          <cell r="D87" t="str">
            <v>No</v>
          </cell>
          <cell r="E87" t="str">
            <v>No</v>
          </cell>
          <cell r="F87" t="str">
            <v>No</v>
          </cell>
        </row>
        <row r="88">
          <cell r="A88" t="str">
            <v>Play School Song Time</v>
          </cell>
          <cell r="B88" t="str">
            <v>No</v>
          </cell>
          <cell r="C88" t="str">
            <v>No</v>
          </cell>
          <cell r="D88" t="str">
            <v>No</v>
          </cell>
          <cell r="E88" t="str">
            <v>No</v>
          </cell>
          <cell r="F88" t="str">
            <v>No</v>
          </cell>
        </row>
        <row r="89">
          <cell r="A89" t="str">
            <v>Play School: Acknowledgement Of Country</v>
          </cell>
          <cell r="B89" t="str">
            <v>No</v>
          </cell>
          <cell r="C89" t="str">
            <v>No</v>
          </cell>
          <cell r="D89" t="str">
            <v>No</v>
          </cell>
          <cell r="E89" t="str">
            <v>No</v>
          </cell>
          <cell r="F89" t="str">
            <v>No</v>
          </cell>
        </row>
        <row r="90">
          <cell r="A90" t="str">
            <v>School Of Roars</v>
          </cell>
          <cell r="B90" t="str">
            <v>No</v>
          </cell>
          <cell r="C90" t="str">
            <v>No</v>
          </cell>
          <cell r="D90" t="str">
            <v>No</v>
          </cell>
          <cell r="E90" t="str">
            <v>Yes</v>
          </cell>
          <cell r="F90" t="str">
            <v>No</v>
          </cell>
        </row>
        <row r="91">
          <cell r="A91" t="str">
            <v>Teletubbies</v>
          </cell>
          <cell r="B91" t="str">
            <v>No</v>
          </cell>
          <cell r="C91" t="str">
            <v>No</v>
          </cell>
          <cell r="D91" t="str">
            <v>No</v>
          </cell>
          <cell r="E91" t="str">
            <v>No</v>
          </cell>
          <cell r="F91" t="str">
            <v>No</v>
          </cell>
        </row>
        <row r="92">
          <cell r="A92" t="str">
            <v>Thomas And Friends: Big World! Big Adventures!</v>
          </cell>
          <cell r="B92" t="str">
            <v>No</v>
          </cell>
          <cell r="C92" t="str">
            <v>No</v>
          </cell>
          <cell r="D92" t="str">
            <v>No</v>
          </cell>
          <cell r="E92" t="str">
            <v>No</v>
          </cell>
          <cell r="F92" t="str">
            <v>No</v>
          </cell>
        </row>
        <row r="93">
          <cell r="A93" t="str">
            <v>Wallykazam!</v>
          </cell>
          <cell r="B93" t="str">
            <v>No</v>
          </cell>
          <cell r="C93" t="str">
            <v>No</v>
          </cell>
          <cell r="D93" t="str">
            <v>No</v>
          </cell>
          <cell r="E93" t="str">
            <v>No</v>
          </cell>
          <cell r="F93" t="str">
            <v>No</v>
          </cell>
        </row>
        <row r="94">
          <cell r="A94" t="str">
            <v>Pj Masks</v>
          </cell>
          <cell r="B94" t="str">
            <v>Other (human dressed as animal)</v>
          </cell>
          <cell r="C94" t="str">
            <v>No</v>
          </cell>
          <cell r="D94" t="str">
            <v>No</v>
          </cell>
          <cell r="E94" t="str">
            <v>Yes</v>
          </cell>
          <cell r="F94" t="str">
            <v>Other (human dressed as animal)</v>
          </cell>
        </row>
      </sheetData>
      <sheetData sheetId="22">
        <row r="1">
          <cell r="A1" t="str">
            <v>Program</v>
          </cell>
          <cell r="B1" t="str">
            <v>Count of Programs</v>
          </cell>
          <cell r="C1" t="str">
            <v>Classification</v>
          </cell>
          <cell r="D1" t="str">
            <v>Puggles</v>
          </cell>
          <cell r="E1" t="str">
            <v>Target Age</v>
          </cell>
          <cell r="F1" t="str">
            <v>Program ID</v>
          </cell>
        </row>
        <row r="2">
          <cell r="A2" t="str">
            <v>Andy's Safari Adventures</v>
          </cell>
          <cell r="B2">
            <v>1</v>
          </cell>
          <cell r="C2" t="str">
            <v>G</v>
          </cell>
          <cell r="D2" t="str">
            <v>nil</v>
          </cell>
          <cell r="E2" t="str">
            <v>4-6 years</v>
          </cell>
          <cell r="F2">
            <v>1</v>
          </cell>
        </row>
        <row r="3">
          <cell r="A3" t="str">
            <v>Andy's Wild Adventures</v>
          </cell>
          <cell r="B3">
            <v>1</v>
          </cell>
          <cell r="C3" t="str">
            <v>G</v>
          </cell>
          <cell r="D3" t="str">
            <v>nil</v>
          </cell>
          <cell r="E3" t="str">
            <v>4-6 years</v>
          </cell>
          <cell r="F3">
            <v>2</v>
          </cell>
        </row>
        <row r="4">
          <cell r="A4" t="str">
            <v>Baby Jake</v>
          </cell>
          <cell r="B4">
            <v>1</v>
          </cell>
          <cell r="C4" t="str">
            <v>G</v>
          </cell>
          <cell r="D4" t="str">
            <v>Puggles</v>
          </cell>
          <cell r="E4" t="str">
            <v>0-3 years</v>
          </cell>
          <cell r="F4">
            <v>3</v>
          </cell>
        </row>
        <row r="5">
          <cell r="A5" t="str">
            <v>Bananas In Pyjamas</v>
          </cell>
          <cell r="B5">
            <v>1</v>
          </cell>
          <cell r="C5" t="str">
            <v>G</v>
          </cell>
          <cell r="D5" t="str">
            <v>nil</v>
          </cell>
          <cell r="E5" t="str">
            <v>4-6 years</v>
          </cell>
          <cell r="F5">
            <v>4</v>
          </cell>
        </row>
        <row r="6">
          <cell r="A6" t="str">
            <v>Becca's Bunch</v>
          </cell>
          <cell r="B6">
            <v>1</v>
          </cell>
          <cell r="C6" t="str">
            <v>G</v>
          </cell>
          <cell r="D6" t="str">
            <v>nil</v>
          </cell>
          <cell r="E6" t="str">
            <v>4-6 years</v>
          </cell>
          <cell r="F6">
            <v>5</v>
          </cell>
        </row>
        <row r="7">
          <cell r="A7" t="str">
            <v>Ben And Holly's Little Kingdom</v>
          </cell>
          <cell r="B7">
            <v>1</v>
          </cell>
          <cell r="C7" t="str">
            <v>G</v>
          </cell>
          <cell r="D7" t="str">
            <v>nil</v>
          </cell>
          <cell r="E7" t="str">
            <v>4-6 years</v>
          </cell>
          <cell r="F7">
            <v>6</v>
          </cell>
        </row>
        <row r="8">
          <cell r="A8" t="str">
            <v>Big Ted's Big Adventure</v>
          </cell>
          <cell r="B8">
            <v>1</v>
          </cell>
          <cell r="C8" t="str">
            <v>G</v>
          </cell>
          <cell r="D8" t="str">
            <v>nil</v>
          </cell>
          <cell r="E8" t="str">
            <v>4-6 years</v>
          </cell>
          <cell r="F8">
            <v>7</v>
          </cell>
        </row>
        <row r="9">
          <cell r="A9" t="str">
            <v>Bing</v>
          </cell>
          <cell r="B9">
            <v>1</v>
          </cell>
          <cell r="C9" t="str">
            <v>G</v>
          </cell>
          <cell r="D9" t="str">
            <v>Puggles</v>
          </cell>
          <cell r="E9" t="str">
            <v>0-3 years</v>
          </cell>
          <cell r="F9">
            <v>8</v>
          </cell>
        </row>
        <row r="10">
          <cell r="A10" t="str">
            <v>Bluey</v>
          </cell>
          <cell r="B10">
            <v>1</v>
          </cell>
          <cell r="C10" t="str">
            <v>G</v>
          </cell>
          <cell r="D10" t="str">
            <v>nil</v>
          </cell>
          <cell r="E10" t="str">
            <v>4-6 years</v>
          </cell>
          <cell r="F10">
            <v>9</v>
          </cell>
        </row>
        <row r="11">
          <cell r="A11" t="str">
            <v>Bob The Builder</v>
          </cell>
          <cell r="B11">
            <v>1</v>
          </cell>
          <cell r="C11" t="str">
            <v>G</v>
          </cell>
          <cell r="D11" t="str">
            <v>nil</v>
          </cell>
          <cell r="E11" t="str">
            <v>4-6 years</v>
          </cell>
          <cell r="F11">
            <v>10</v>
          </cell>
        </row>
        <row r="12">
          <cell r="A12" t="str">
            <v>Book Hungry Bears</v>
          </cell>
          <cell r="B12">
            <v>1</v>
          </cell>
          <cell r="C12" t="str">
            <v>G</v>
          </cell>
          <cell r="D12" t="str">
            <v>nil</v>
          </cell>
          <cell r="E12" t="str">
            <v>4-6 years</v>
          </cell>
          <cell r="F12">
            <v>11</v>
          </cell>
        </row>
        <row r="13">
          <cell r="A13" t="str">
            <v>Brave Bunnies</v>
          </cell>
          <cell r="B13">
            <v>1</v>
          </cell>
          <cell r="C13" t="str">
            <v>G</v>
          </cell>
          <cell r="D13" t="str">
            <v>nil</v>
          </cell>
          <cell r="E13" t="str">
            <v>4-6 years</v>
          </cell>
          <cell r="F13">
            <v>12</v>
          </cell>
        </row>
        <row r="14">
          <cell r="A14" t="str">
            <v>Charlie And Lola</v>
          </cell>
          <cell r="B14">
            <v>1</v>
          </cell>
          <cell r="C14" t="str">
            <v>G</v>
          </cell>
          <cell r="D14" t="str">
            <v>nil</v>
          </cell>
          <cell r="E14" t="str">
            <v>4-6 years</v>
          </cell>
          <cell r="F14">
            <v>13</v>
          </cell>
        </row>
        <row r="15">
          <cell r="A15" t="str">
            <v>Clangers</v>
          </cell>
          <cell r="B15">
            <v>1</v>
          </cell>
          <cell r="C15" t="str">
            <v>G</v>
          </cell>
          <cell r="D15" t="str">
            <v>Puggles</v>
          </cell>
          <cell r="E15" t="str">
            <v>0-3 years</v>
          </cell>
          <cell r="F15">
            <v>14</v>
          </cell>
        </row>
        <row r="16">
          <cell r="A16" t="str">
            <v>Curious George</v>
          </cell>
          <cell r="B16">
            <v>1</v>
          </cell>
          <cell r="C16" t="str">
            <v>G</v>
          </cell>
          <cell r="D16" t="str">
            <v>nil</v>
          </cell>
          <cell r="E16" t="str">
            <v>4-6 years</v>
          </cell>
          <cell r="F16">
            <v>15</v>
          </cell>
        </row>
        <row r="17">
          <cell r="A17" t="str">
            <v>Daniel Tiger's Neighbourhood</v>
          </cell>
          <cell r="B17">
            <v>1</v>
          </cell>
          <cell r="C17" t="str">
            <v>G</v>
          </cell>
          <cell r="D17" t="str">
            <v>nil</v>
          </cell>
          <cell r="E17" t="str">
            <v>4-6 years</v>
          </cell>
          <cell r="F17">
            <v>16</v>
          </cell>
        </row>
        <row r="18">
          <cell r="A18" t="str">
            <v>Digby Dragon</v>
          </cell>
          <cell r="B18">
            <v>1</v>
          </cell>
          <cell r="C18" t="str">
            <v>G</v>
          </cell>
          <cell r="D18" t="str">
            <v>nil</v>
          </cell>
          <cell r="E18" t="str">
            <v>4-6 years</v>
          </cell>
          <cell r="F18">
            <v>17</v>
          </cell>
        </row>
        <row r="19">
          <cell r="A19" t="str">
            <v>Dino Dana</v>
          </cell>
          <cell r="B19">
            <v>1</v>
          </cell>
          <cell r="D19" t="str">
            <v>nil</v>
          </cell>
          <cell r="E19" t="str">
            <v>4-6 years</v>
          </cell>
          <cell r="F19">
            <v>18</v>
          </cell>
        </row>
        <row r="20">
          <cell r="A20" t="str">
            <v>Dinosaur Train</v>
          </cell>
          <cell r="B20">
            <v>1</v>
          </cell>
          <cell r="C20" t="str">
            <v>G</v>
          </cell>
          <cell r="D20" t="str">
            <v>nil</v>
          </cell>
          <cell r="E20" t="str">
            <v>4-6 years</v>
          </cell>
          <cell r="F20">
            <v>19</v>
          </cell>
        </row>
        <row r="21">
          <cell r="A21" t="str">
            <v>Dirtgirlworld</v>
          </cell>
          <cell r="B21">
            <v>1</v>
          </cell>
          <cell r="C21" t="str">
            <v>G</v>
          </cell>
          <cell r="D21" t="str">
            <v>nil</v>
          </cell>
          <cell r="E21" t="str">
            <v>4-6 years</v>
          </cell>
          <cell r="F21">
            <v>20</v>
          </cell>
        </row>
        <row r="22">
          <cell r="A22" t="str">
            <v>Dog Loves Books</v>
          </cell>
          <cell r="B22">
            <v>1</v>
          </cell>
          <cell r="C22" t="str">
            <v>G</v>
          </cell>
          <cell r="D22" t="str">
            <v>nil</v>
          </cell>
          <cell r="E22" t="str">
            <v>4-6 years</v>
          </cell>
          <cell r="F22">
            <v>21</v>
          </cell>
        </row>
        <row r="23">
          <cell r="A23" t="str">
            <v>Dot.</v>
          </cell>
          <cell r="B23">
            <v>1</v>
          </cell>
          <cell r="C23" t="str">
            <v>G</v>
          </cell>
          <cell r="D23" t="str">
            <v>nil</v>
          </cell>
          <cell r="E23" t="str">
            <v>4-6 years</v>
          </cell>
          <cell r="F23">
            <v>22</v>
          </cell>
        </row>
        <row r="24">
          <cell r="A24" t="str">
            <v>Fireman Sam</v>
          </cell>
          <cell r="B24">
            <v>1</v>
          </cell>
          <cell r="C24" t="str">
            <v>G</v>
          </cell>
          <cell r="D24" t="str">
            <v>nil</v>
          </cell>
          <cell r="E24" t="str">
            <v>4-6 years</v>
          </cell>
          <cell r="F24">
            <v>23</v>
          </cell>
        </row>
        <row r="25">
          <cell r="A25" t="str">
            <v>Five Minutes More</v>
          </cell>
          <cell r="B25">
            <v>1</v>
          </cell>
          <cell r="C25" t="str">
            <v>G</v>
          </cell>
          <cell r="D25" t="str">
            <v>Puggles</v>
          </cell>
          <cell r="E25" t="str">
            <v>0-3 years</v>
          </cell>
          <cell r="F25">
            <v>24</v>
          </cell>
        </row>
        <row r="26">
          <cell r="A26" t="str">
            <v>Floogals</v>
          </cell>
          <cell r="B26">
            <v>1</v>
          </cell>
          <cell r="C26" t="str">
            <v>G</v>
          </cell>
          <cell r="D26" t="str">
            <v>nil</v>
          </cell>
          <cell r="E26" t="str">
            <v>4-6 years</v>
          </cell>
          <cell r="F26">
            <v>25</v>
          </cell>
        </row>
        <row r="27">
          <cell r="A27" t="str">
            <v>Get Grubby Tv</v>
          </cell>
          <cell r="B27">
            <v>1</v>
          </cell>
          <cell r="C27" t="str">
            <v>G</v>
          </cell>
          <cell r="D27" t="str">
            <v>nil</v>
          </cell>
          <cell r="E27" t="str">
            <v>4-6 years</v>
          </cell>
          <cell r="F27">
            <v>26</v>
          </cell>
        </row>
        <row r="28">
          <cell r="A28" t="str">
            <v>Go Jetters</v>
          </cell>
          <cell r="B28">
            <v>1</v>
          </cell>
          <cell r="C28" t="str">
            <v>G</v>
          </cell>
          <cell r="D28" t="str">
            <v>nil</v>
          </cell>
          <cell r="E28" t="str">
            <v>4-6 years</v>
          </cell>
          <cell r="F28">
            <v>27</v>
          </cell>
        </row>
        <row r="29">
          <cell r="A29" t="str">
            <v>Guess How Much I Love You</v>
          </cell>
          <cell r="B29">
            <v>1</v>
          </cell>
          <cell r="C29" t="str">
            <v>G</v>
          </cell>
          <cell r="D29" t="str">
            <v>nil</v>
          </cell>
          <cell r="E29" t="str">
            <v>4-6 years</v>
          </cell>
          <cell r="F29">
            <v>28</v>
          </cell>
        </row>
        <row r="30">
          <cell r="A30" t="str">
            <v>Hey Duggee</v>
          </cell>
          <cell r="B30">
            <v>1</v>
          </cell>
          <cell r="C30" t="str">
            <v>G</v>
          </cell>
          <cell r="D30" t="str">
            <v>nil</v>
          </cell>
          <cell r="E30" t="str">
            <v>4-6 years</v>
          </cell>
          <cell r="F30">
            <v>29</v>
          </cell>
        </row>
        <row r="31">
          <cell r="A31" t="str">
            <v>Hoopla Doopla!</v>
          </cell>
          <cell r="B31">
            <v>1</v>
          </cell>
          <cell r="C31" t="str">
            <v>G</v>
          </cell>
          <cell r="D31" t="str">
            <v>nil</v>
          </cell>
          <cell r="E31" t="str">
            <v>4-6 years</v>
          </cell>
          <cell r="F31">
            <v>30</v>
          </cell>
        </row>
        <row r="32">
          <cell r="A32" t="str">
            <v>Hoot Hoot Go!</v>
          </cell>
          <cell r="B32">
            <v>1</v>
          </cell>
          <cell r="C32" t="str">
            <v>G</v>
          </cell>
          <cell r="D32" t="str">
            <v>nil</v>
          </cell>
          <cell r="E32" t="str">
            <v>4-6 years</v>
          </cell>
          <cell r="F32">
            <v>31</v>
          </cell>
        </row>
        <row r="33">
          <cell r="A33" t="str">
            <v>In The Night Garden</v>
          </cell>
          <cell r="B33">
            <v>1</v>
          </cell>
          <cell r="C33" t="str">
            <v>G</v>
          </cell>
          <cell r="D33" t="str">
            <v>Puggles</v>
          </cell>
          <cell r="E33" t="str">
            <v>0-3 years</v>
          </cell>
          <cell r="F33">
            <v>32</v>
          </cell>
        </row>
        <row r="34">
          <cell r="A34" t="str">
            <v>Justine Clarke: I Like To Sing!</v>
          </cell>
          <cell r="B34">
            <v>1</v>
          </cell>
          <cell r="C34" t="str">
            <v>G</v>
          </cell>
          <cell r="D34" t="str">
            <v>nil</v>
          </cell>
          <cell r="E34" t="str">
            <v>4-6 years</v>
          </cell>
          <cell r="F34">
            <v>33</v>
          </cell>
        </row>
        <row r="35">
          <cell r="A35" t="str">
            <v>Kangaroo Beach</v>
          </cell>
          <cell r="B35">
            <v>1</v>
          </cell>
          <cell r="C35" t="str">
            <v>G</v>
          </cell>
          <cell r="D35" t="str">
            <v>nil</v>
          </cell>
          <cell r="E35" t="str">
            <v>4-6 years</v>
          </cell>
          <cell r="F35">
            <v>34</v>
          </cell>
        </row>
        <row r="36">
          <cell r="A36" t="str">
            <v>Kazoops!</v>
          </cell>
          <cell r="B36">
            <v>1</v>
          </cell>
          <cell r="C36" t="str">
            <v>G</v>
          </cell>
          <cell r="D36" t="str">
            <v>nil</v>
          </cell>
          <cell r="E36" t="str">
            <v>4-6 years</v>
          </cell>
          <cell r="F36">
            <v>35</v>
          </cell>
        </row>
        <row r="37">
          <cell r="A37" t="str">
            <v>Kiddets</v>
          </cell>
          <cell r="B37">
            <v>1</v>
          </cell>
          <cell r="C37" t="str">
            <v>G</v>
          </cell>
          <cell r="D37" t="str">
            <v>nil</v>
          </cell>
          <cell r="E37" t="str">
            <v>4-6 years</v>
          </cell>
          <cell r="F37">
            <v>36</v>
          </cell>
        </row>
        <row r="38">
          <cell r="A38" t="str">
            <v>Kiri And Lou</v>
          </cell>
          <cell r="B38">
            <v>1</v>
          </cell>
          <cell r="C38" t="str">
            <v>G</v>
          </cell>
          <cell r="D38" t="str">
            <v>nil</v>
          </cell>
          <cell r="E38" t="str">
            <v>4-6 years</v>
          </cell>
          <cell r="F38">
            <v>37</v>
          </cell>
        </row>
        <row r="39">
          <cell r="A39" t="str">
            <v>Lily's Driftwood Bay</v>
          </cell>
          <cell r="B39">
            <v>1</v>
          </cell>
          <cell r="C39" t="str">
            <v>G</v>
          </cell>
          <cell r="D39" t="str">
            <v>nil</v>
          </cell>
          <cell r="E39" t="str">
            <v>4-6 years</v>
          </cell>
          <cell r="F39">
            <v>38</v>
          </cell>
        </row>
        <row r="40">
          <cell r="A40" t="str">
            <v>Little Ted's Big Adventure</v>
          </cell>
          <cell r="B40">
            <v>1</v>
          </cell>
          <cell r="C40" t="str">
            <v>G</v>
          </cell>
          <cell r="D40" t="str">
            <v>nil</v>
          </cell>
          <cell r="E40" t="str">
            <v>4-6 years</v>
          </cell>
          <cell r="F40">
            <v>39</v>
          </cell>
        </row>
        <row r="41">
          <cell r="A41" t="str">
            <v>Love Monster</v>
          </cell>
          <cell r="B41">
            <v>1</v>
          </cell>
          <cell r="C41" t="str">
            <v>G</v>
          </cell>
          <cell r="D41" t="str">
            <v>nil</v>
          </cell>
          <cell r="E41" t="str">
            <v>4-6 years</v>
          </cell>
          <cell r="F41">
            <v>40</v>
          </cell>
        </row>
        <row r="42">
          <cell r="A42" t="str">
            <v>Miffy's Adventures Big And Small</v>
          </cell>
          <cell r="B42">
            <v>1</v>
          </cell>
          <cell r="C42" t="str">
            <v>G</v>
          </cell>
          <cell r="D42" t="str">
            <v>Puggles</v>
          </cell>
          <cell r="E42" t="str">
            <v>0-3 years</v>
          </cell>
          <cell r="F42">
            <v>41</v>
          </cell>
        </row>
        <row r="43">
          <cell r="A43" t="str">
            <v>Mister Maker</v>
          </cell>
          <cell r="B43">
            <v>1</v>
          </cell>
          <cell r="C43" t="str">
            <v>G</v>
          </cell>
          <cell r="D43" t="str">
            <v>nil</v>
          </cell>
          <cell r="E43" t="str">
            <v>4-6 years</v>
          </cell>
          <cell r="F43">
            <v>42</v>
          </cell>
        </row>
        <row r="44">
          <cell r="A44" t="str">
            <v>Mister Maker Around The World</v>
          </cell>
          <cell r="B44">
            <v>1</v>
          </cell>
          <cell r="C44" t="str">
            <v>G</v>
          </cell>
          <cell r="D44" t="str">
            <v>nil</v>
          </cell>
          <cell r="E44" t="str">
            <v>4-6 years</v>
          </cell>
          <cell r="F44">
            <v>43</v>
          </cell>
        </row>
        <row r="45">
          <cell r="A45" t="str">
            <v>Molly And Mack</v>
          </cell>
          <cell r="B45">
            <v>1</v>
          </cell>
          <cell r="C45" t="str">
            <v>G</v>
          </cell>
          <cell r="D45" t="str">
            <v>nil</v>
          </cell>
          <cell r="E45" t="str">
            <v>4-6 years</v>
          </cell>
          <cell r="F45">
            <v>44</v>
          </cell>
        </row>
        <row r="46">
          <cell r="A46" t="str">
            <v>Molly Of Denali</v>
          </cell>
          <cell r="B46">
            <v>1</v>
          </cell>
          <cell r="C46" t="str">
            <v>G</v>
          </cell>
          <cell r="D46" t="str">
            <v>nil</v>
          </cell>
          <cell r="E46" t="str">
            <v>4-6 years</v>
          </cell>
          <cell r="F46">
            <v>45</v>
          </cell>
        </row>
        <row r="47">
          <cell r="A47" t="str">
            <v>Moon And Me</v>
          </cell>
          <cell r="B47">
            <v>1</v>
          </cell>
          <cell r="C47" t="str">
            <v>G</v>
          </cell>
          <cell r="D47" t="str">
            <v>Puggles</v>
          </cell>
          <cell r="E47" t="str">
            <v>0-3 years</v>
          </cell>
          <cell r="F47">
            <v>46</v>
          </cell>
        </row>
        <row r="48">
          <cell r="A48" t="str">
            <v>Nella The Princess Knight</v>
          </cell>
          <cell r="B48">
            <v>1</v>
          </cell>
          <cell r="C48" t="str">
            <v>G</v>
          </cell>
          <cell r="D48" t="str">
            <v>nil</v>
          </cell>
          <cell r="E48" t="str">
            <v>4-6 years</v>
          </cell>
          <cell r="F48">
            <v>47</v>
          </cell>
        </row>
        <row r="49">
          <cell r="A49" t="str">
            <v>Noddy Toyland Detective</v>
          </cell>
          <cell r="B49">
            <v>1</v>
          </cell>
          <cell r="C49" t="str">
            <v>G</v>
          </cell>
          <cell r="D49" t="str">
            <v>nil</v>
          </cell>
          <cell r="E49" t="str">
            <v>4-6 years</v>
          </cell>
          <cell r="F49">
            <v>48</v>
          </cell>
        </row>
        <row r="50">
          <cell r="A50" t="str">
            <v>Numberblocks</v>
          </cell>
          <cell r="B50">
            <v>1</v>
          </cell>
          <cell r="C50" t="str">
            <v>G</v>
          </cell>
          <cell r="D50" t="str">
            <v>nil</v>
          </cell>
          <cell r="E50" t="str">
            <v>4-6 years</v>
          </cell>
          <cell r="F50">
            <v>49</v>
          </cell>
        </row>
        <row r="51">
          <cell r="A51" t="str">
            <v>Octonauts</v>
          </cell>
          <cell r="B51">
            <v>1</v>
          </cell>
          <cell r="C51" t="str">
            <v>G</v>
          </cell>
          <cell r="D51" t="str">
            <v>nil</v>
          </cell>
          <cell r="E51" t="str">
            <v>4-6 years</v>
          </cell>
          <cell r="F51">
            <v>50</v>
          </cell>
        </row>
        <row r="52">
          <cell r="A52" t="str">
            <v>Odd Squad</v>
          </cell>
          <cell r="B52">
            <v>1</v>
          </cell>
          <cell r="C52" t="str">
            <v>G</v>
          </cell>
          <cell r="D52" t="str">
            <v>nil</v>
          </cell>
          <cell r="E52" t="str">
            <v>4-6 years</v>
          </cell>
          <cell r="F52">
            <v>51</v>
          </cell>
        </row>
        <row r="53">
          <cell r="A53" t="str">
            <v>Olobob Top</v>
          </cell>
          <cell r="B53">
            <v>1</v>
          </cell>
          <cell r="C53" t="str">
            <v>G</v>
          </cell>
          <cell r="D53" t="str">
            <v>nil</v>
          </cell>
          <cell r="E53" t="str">
            <v>4-6 years</v>
          </cell>
          <cell r="F53">
            <v>52</v>
          </cell>
        </row>
        <row r="54">
          <cell r="A54" t="str">
            <v>Pablo</v>
          </cell>
          <cell r="B54">
            <v>1</v>
          </cell>
          <cell r="C54" t="str">
            <v>G</v>
          </cell>
          <cell r="D54" t="str">
            <v>nil</v>
          </cell>
          <cell r="E54" t="str">
            <v>4-6 years</v>
          </cell>
          <cell r="F54">
            <v>53</v>
          </cell>
        </row>
        <row r="55">
          <cell r="A55" t="str">
            <v>Patchwork Pals</v>
          </cell>
          <cell r="B55">
            <v>1</v>
          </cell>
          <cell r="C55" t="str">
            <v>G</v>
          </cell>
          <cell r="D55" t="str">
            <v>nil</v>
          </cell>
          <cell r="E55" t="str">
            <v>4-6 years</v>
          </cell>
          <cell r="F55">
            <v>54</v>
          </cell>
        </row>
        <row r="56">
          <cell r="A56" t="str">
            <v>Peppa Pig</v>
          </cell>
          <cell r="B56">
            <v>1</v>
          </cell>
          <cell r="C56" t="str">
            <v>G</v>
          </cell>
          <cell r="D56" t="str">
            <v>nil</v>
          </cell>
          <cell r="E56" t="str">
            <v>4-6 years</v>
          </cell>
          <cell r="F56">
            <v>55</v>
          </cell>
        </row>
        <row r="57">
          <cell r="A57" t="str">
            <v>Peter Rabbit</v>
          </cell>
          <cell r="B57">
            <v>1</v>
          </cell>
          <cell r="C57" t="str">
            <v>G</v>
          </cell>
          <cell r="D57" t="str">
            <v>nil</v>
          </cell>
          <cell r="E57" t="str">
            <v>4-6 years</v>
          </cell>
          <cell r="F57">
            <v>56</v>
          </cell>
        </row>
        <row r="58">
          <cell r="A58" t="str">
            <v>Pins And Nettie</v>
          </cell>
          <cell r="B58">
            <v>1</v>
          </cell>
          <cell r="C58" t="str">
            <v>G</v>
          </cell>
          <cell r="D58" t="str">
            <v>nil</v>
          </cell>
          <cell r="E58" t="str">
            <v>4-6 years</v>
          </cell>
          <cell r="F58">
            <v>57</v>
          </cell>
        </row>
        <row r="59">
          <cell r="A59" t="str">
            <v>Pj Masks</v>
          </cell>
          <cell r="B59">
            <v>1</v>
          </cell>
          <cell r="C59" t="str">
            <v>G</v>
          </cell>
          <cell r="D59" t="str">
            <v>nil</v>
          </cell>
          <cell r="E59" t="str">
            <v>4-6 years</v>
          </cell>
          <cell r="F59">
            <v>58</v>
          </cell>
        </row>
        <row r="60">
          <cell r="A60" t="str">
            <v>Play School</v>
          </cell>
          <cell r="B60">
            <v>1</v>
          </cell>
          <cell r="C60" t="str">
            <v>G</v>
          </cell>
          <cell r="D60" t="str">
            <v>nil</v>
          </cell>
          <cell r="E60" t="str">
            <v>4-6 years</v>
          </cell>
          <cell r="F60">
            <v>59</v>
          </cell>
        </row>
        <row r="61">
          <cell r="A61" t="str">
            <v>Play School Art Crew</v>
          </cell>
          <cell r="B61">
            <v>1</v>
          </cell>
          <cell r="C61" t="str">
            <v>G</v>
          </cell>
          <cell r="D61" t="str">
            <v>nil</v>
          </cell>
          <cell r="E61" t="str">
            <v>4-6 years</v>
          </cell>
          <cell r="F61">
            <v>60</v>
          </cell>
        </row>
        <row r="62">
          <cell r="A62" t="str">
            <v>Play School Art Time</v>
          </cell>
          <cell r="B62">
            <v>1</v>
          </cell>
          <cell r="C62" t="str">
            <v>G</v>
          </cell>
          <cell r="D62" t="str">
            <v>nil</v>
          </cell>
          <cell r="E62" t="str">
            <v>4-6 years</v>
          </cell>
          <cell r="F62">
            <v>61</v>
          </cell>
        </row>
        <row r="63">
          <cell r="A63" t="str">
            <v>Play School Show Time</v>
          </cell>
          <cell r="B63">
            <v>1</v>
          </cell>
          <cell r="C63" t="str">
            <v>G</v>
          </cell>
          <cell r="D63" t="str">
            <v>nil</v>
          </cell>
          <cell r="E63" t="str">
            <v>4-6 years</v>
          </cell>
          <cell r="F63">
            <v>62</v>
          </cell>
        </row>
        <row r="64">
          <cell r="A64" t="str">
            <v>Play School Song Time</v>
          </cell>
          <cell r="B64">
            <v>1</v>
          </cell>
          <cell r="C64" t="str">
            <v>G</v>
          </cell>
          <cell r="D64" t="str">
            <v>nil</v>
          </cell>
          <cell r="E64" t="str">
            <v>4-6 years</v>
          </cell>
          <cell r="F64">
            <v>63</v>
          </cell>
        </row>
        <row r="65">
          <cell r="A65" t="str">
            <v>Play School Story Time</v>
          </cell>
          <cell r="B65">
            <v>1</v>
          </cell>
          <cell r="C65" t="str">
            <v>G</v>
          </cell>
          <cell r="D65" t="str">
            <v>nil</v>
          </cell>
          <cell r="E65" t="str">
            <v>4-6 years</v>
          </cell>
          <cell r="F65">
            <v>64</v>
          </cell>
        </row>
        <row r="66">
          <cell r="A66" t="str">
            <v>Play School: Acknowledgement Of Country</v>
          </cell>
          <cell r="B66">
            <v>1</v>
          </cell>
          <cell r="C66" t="str">
            <v>G</v>
          </cell>
          <cell r="D66" t="str">
            <v>nil</v>
          </cell>
          <cell r="E66" t="str">
            <v>4-6 years</v>
          </cell>
          <cell r="F66">
            <v>65</v>
          </cell>
        </row>
        <row r="67">
          <cell r="A67" t="str">
            <v>Pocoyo</v>
          </cell>
          <cell r="B67">
            <v>1</v>
          </cell>
          <cell r="C67" t="str">
            <v>G</v>
          </cell>
          <cell r="D67" t="str">
            <v>nil</v>
          </cell>
          <cell r="E67" t="str">
            <v>4-6 years</v>
          </cell>
          <cell r="F67">
            <v>66</v>
          </cell>
        </row>
        <row r="68">
          <cell r="A68" t="str">
            <v>Rainbow Chicks</v>
          </cell>
          <cell r="B68">
            <v>1</v>
          </cell>
          <cell r="C68" t="str">
            <v>G</v>
          </cell>
          <cell r="D68" t="str">
            <v>Puggles</v>
          </cell>
          <cell r="E68" t="str">
            <v>0-3 years</v>
          </cell>
          <cell r="F68">
            <v>67</v>
          </cell>
        </row>
        <row r="69">
          <cell r="A69" t="str">
            <v>Ready, Jet, Go!</v>
          </cell>
          <cell r="B69">
            <v>1</v>
          </cell>
          <cell r="C69" t="str">
            <v>G</v>
          </cell>
          <cell r="D69" t="str">
            <v>nil</v>
          </cell>
          <cell r="E69" t="str">
            <v>4-6 years</v>
          </cell>
          <cell r="F69">
            <v>68</v>
          </cell>
        </row>
        <row r="70">
          <cell r="A70" t="str">
            <v>Ready, Steady, Wiggle!</v>
          </cell>
          <cell r="B70">
            <v>1</v>
          </cell>
          <cell r="C70" t="str">
            <v>G</v>
          </cell>
          <cell r="D70" t="str">
            <v>nil</v>
          </cell>
          <cell r="E70" t="str">
            <v>4-6 years</v>
          </cell>
          <cell r="F70">
            <v>69</v>
          </cell>
        </row>
        <row r="71">
          <cell r="A71" t="str">
            <v>Remy &amp; Boo</v>
          </cell>
          <cell r="B71">
            <v>1</v>
          </cell>
          <cell r="C71" t="str">
            <v>G</v>
          </cell>
          <cell r="D71" t="str">
            <v>nil</v>
          </cell>
          <cell r="E71" t="str">
            <v>4-6 years</v>
          </cell>
          <cell r="F71">
            <v>70</v>
          </cell>
        </row>
        <row r="72">
          <cell r="A72" t="str">
            <v>Rusty Rivets</v>
          </cell>
          <cell r="B72">
            <v>1</v>
          </cell>
          <cell r="C72" t="str">
            <v>G</v>
          </cell>
          <cell r="D72" t="str">
            <v>nil</v>
          </cell>
          <cell r="E72" t="str">
            <v>4-6 years</v>
          </cell>
          <cell r="F72">
            <v>71</v>
          </cell>
        </row>
        <row r="73">
          <cell r="A73" t="str">
            <v>Sally &amp; Possum</v>
          </cell>
          <cell r="B73">
            <v>1</v>
          </cell>
          <cell r="C73" t="str">
            <v>G</v>
          </cell>
          <cell r="D73" t="str">
            <v>nil</v>
          </cell>
          <cell r="E73" t="str">
            <v>4-6 years</v>
          </cell>
          <cell r="F73">
            <v>72</v>
          </cell>
        </row>
        <row r="74">
          <cell r="A74" t="str">
            <v>Sarah And Duck</v>
          </cell>
          <cell r="B74">
            <v>1</v>
          </cell>
          <cell r="C74" t="str">
            <v>G</v>
          </cell>
          <cell r="D74" t="str">
            <v>nil</v>
          </cell>
          <cell r="E74" t="str">
            <v>4-6 years</v>
          </cell>
          <cell r="F74">
            <v>73</v>
          </cell>
        </row>
        <row r="75">
          <cell r="A75" t="str">
            <v>School Of Roars</v>
          </cell>
          <cell r="B75">
            <v>1</v>
          </cell>
          <cell r="C75" t="str">
            <v>G</v>
          </cell>
          <cell r="D75" t="str">
            <v>nil</v>
          </cell>
          <cell r="E75" t="str">
            <v>4-6 years</v>
          </cell>
          <cell r="F75">
            <v>74</v>
          </cell>
        </row>
        <row r="76">
          <cell r="A76" t="str">
            <v>Sesame Street</v>
          </cell>
          <cell r="B76">
            <v>1</v>
          </cell>
          <cell r="C76" t="str">
            <v>G</v>
          </cell>
          <cell r="D76" t="str">
            <v>nil</v>
          </cell>
          <cell r="E76" t="str">
            <v>4-6 years</v>
          </cell>
          <cell r="F76">
            <v>75</v>
          </cell>
        </row>
        <row r="77">
          <cell r="A77" t="str">
            <v>Shaun The Sheep</v>
          </cell>
          <cell r="B77">
            <v>1</v>
          </cell>
          <cell r="C77" t="str">
            <v>G</v>
          </cell>
          <cell r="D77" t="str">
            <v>nil</v>
          </cell>
          <cell r="E77" t="str">
            <v>4-6 years</v>
          </cell>
          <cell r="F77">
            <v>76</v>
          </cell>
        </row>
        <row r="78">
          <cell r="A78" t="str">
            <v>Sir Mouse</v>
          </cell>
          <cell r="B78">
            <v>1</v>
          </cell>
          <cell r="C78" t="str">
            <v>G</v>
          </cell>
          <cell r="D78" t="str">
            <v>nil</v>
          </cell>
          <cell r="E78" t="str">
            <v>4-6 years</v>
          </cell>
          <cell r="F78">
            <v>77</v>
          </cell>
        </row>
        <row r="79">
          <cell r="A79" t="str">
            <v>Teletubbies</v>
          </cell>
          <cell r="B79">
            <v>1</v>
          </cell>
          <cell r="C79" t="str">
            <v>G</v>
          </cell>
          <cell r="D79" t="str">
            <v>Puggles</v>
          </cell>
          <cell r="E79" t="str">
            <v>0-3 years</v>
          </cell>
          <cell r="F79">
            <v>78</v>
          </cell>
        </row>
        <row r="80">
          <cell r="A80" t="str">
            <v>The Adventures of Paddington</v>
          </cell>
          <cell r="B80">
            <v>1</v>
          </cell>
          <cell r="C80" t="str">
            <v>G</v>
          </cell>
          <cell r="D80" t="str">
            <v>nil</v>
          </cell>
          <cell r="E80" t="str">
            <v>4-6 years</v>
          </cell>
          <cell r="F80">
            <v>79</v>
          </cell>
        </row>
        <row r="81">
          <cell r="A81" t="str">
            <v>The Furchester Hotel</v>
          </cell>
          <cell r="B81">
            <v>1</v>
          </cell>
          <cell r="C81" t="str">
            <v>G</v>
          </cell>
          <cell r="D81" t="str">
            <v>nil</v>
          </cell>
          <cell r="E81" t="str">
            <v>4-6 years</v>
          </cell>
          <cell r="F81">
            <v>80</v>
          </cell>
        </row>
        <row r="82">
          <cell r="A82" t="str">
            <v>The Hive</v>
          </cell>
          <cell r="B82">
            <v>1</v>
          </cell>
          <cell r="C82" t="str">
            <v>G</v>
          </cell>
          <cell r="D82" t="str">
            <v>nil</v>
          </cell>
          <cell r="E82" t="str">
            <v>4-6 years</v>
          </cell>
          <cell r="F82">
            <v>81</v>
          </cell>
        </row>
        <row r="83">
          <cell r="A83" t="str">
            <v>The Wiggles World</v>
          </cell>
          <cell r="B83">
            <v>1</v>
          </cell>
          <cell r="C83" t="str">
            <v>G</v>
          </cell>
          <cell r="D83" t="str">
            <v>nil</v>
          </cell>
          <cell r="E83" t="str">
            <v>4-6 years</v>
          </cell>
          <cell r="F83">
            <v>82</v>
          </cell>
        </row>
        <row r="84">
          <cell r="A84" t="str">
            <v>The Wonder Gang</v>
          </cell>
          <cell r="B84">
            <v>1</v>
          </cell>
          <cell r="C84" t="str">
            <v>G</v>
          </cell>
          <cell r="D84" t="str">
            <v>nil</v>
          </cell>
          <cell r="E84" t="str">
            <v>4-6 years</v>
          </cell>
          <cell r="F84">
            <v>83</v>
          </cell>
        </row>
        <row r="85">
          <cell r="A85" t="str">
            <v>This Is Scarlett And Isaiah</v>
          </cell>
          <cell r="B85">
            <v>1</v>
          </cell>
          <cell r="C85" t="str">
            <v>G</v>
          </cell>
          <cell r="D85" t="str">
            <v>nil</v>
          </cell>
          <cell r="E85" t="str">
            <v>4-6 years</v>
          </cell>
          <cell r="F85">
            <v>84</v>
          </cell>
        </row>
        <row r="86">
          <cell r="A86" t="str">
            <v>Thomas And Friends: Big World! Big Adventures!</v>
          </cell>
          <cell r="B86">
            <v>1</v>
          </cell>
          <cell r="C86" t="str">
            <v>G</v>
          </cell>
          <cell r="D86" t="str">
            <v>nil</v>
          </cell>
          <cell r="E86" t="str">
            <v>4-6 years</v>
          </cell>
          <cell r="F86">
            <v>85</v>
          </cell>
        </row>
        <row r="87">
          <cell r="A87" t="str">
            <v>Tik Tak</v>
          </cell>
          <cell r="B87">
            <v>1</v>
          </cell>
          <cell r="C87" t="str">
            <v>G</v>
          </cell>
          <cell r="D87" t="str">
            <v>Puggles</v>
          </cell>
          <cell r="E87" t="str">
            <v>0-3 years</v>
          </cell>
          <cell r="F87">
            <v>86</v>
          </cell>
        </row>
        <row r="88">
          <cell r="A88" t="str">
            <v>Timmy Time</v>
          </cell>
          <cell r="B88">
            <v>1</v>
          </cell>
          <cell r="C88" t="str">
            <v>G</v>
          </cell>
          <cell r="D88" t="str">
            <v>nil</v>
          </cell>
          <cell r="E88" t="str">
            <v>4-6 years</v>
          </cell>
          <cell r="F88">
            <v>87</v>
          </cell>
        </row>
        <row r="89">
          <cell r="A89" t="str">
            <v>Twirlywoos</v>
          </cell>
          <cell r="B89">
            <v>1</v>
          </cell>
          <cell r="C89" t="str">
            <v>G</v>
          </cell>
          <cell r="D89" t="str">
            <v>Puggles</v>
          </cell>
          <cell r="E89" t="str">
            <v>0-3 years</v>
          </cell>
          <cell r="F89">
            <v>88</v>
          </cell>
        </row>
        <row r="90">
          <cell r="A90" t="str">
            <v>Waffle The Wonder Dog</v>
          </cell>
          <cell r="B90">
            <v>1</v>
          </cell>
          <cell r="C90" t="str">
            <v>G</v>
          </cell>
          <cell r="D90" t="str">
            <v>nil</v>
          </cell>
          <cell r="E90" t="str">
            <v>4-6 years</v>
          </cell>
          <cell r="F90">
            <v>89</v>
          </cell>
        </row>
        <row r="91">
          <cell r="A91" t="str">
            <v>Wallykazam!</v>
          </cell>
          <cell r="B91">
            <v>1</v>
          </cell>
          <cell r="C91" t="str">
            <v>G</v>
          </cell>
          <cell r="D91" t="str">
            <v>nil</v>
          </cell>
          <cell r="E91" t="str">
            <v>4-6 years</v>
          </cell>
          <cell r="F91">
            <v>90</v>
          </cell>
        </row>
        <row r="92">
          <cell r="A92" t="str">
            <v>Wanda And The Alien</v>
          </cell>
          <cell r="B92">
            <v>1</v>
          </cell>
          <cell r="C92" t="str">
            <v>G</v>
          </cell>
          <cell r="D92" t="str">
            <v>nil</v>
          </cell>
          <cell r="E92" t="str">
            <v>4-6 years</v>
          </cell>
          <cell r="F92">
            <v>91</v>
          </cell>
        </row>
        <row r="93">
          <cell r="A93" t="str">
            <v>The Most Magnificent Thing</v>
          </cell>
          <cell r="B93">
            <v>1</v>
          </cell>
          <cell r="C93" t="str">
            <v>G</v>
          </cell>
          <cell r="D93" t="str">
            <v>nil</v>
          </cell>
          <cell r="E93" t="str">
            <v>4-6 years</v>
          </cell>
          <cell r="F93">
            <v>92</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externalLinkPath" Target="kay%20raw%20data%20set.xls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ABAE1-C807-403C-83C1-DF97993EBB1A}">
  <dimension ref="A1:D95"/>
  <sheetViews>
    <sheetView workbookViewId="0"/>
  </sheetViews>
  <sheetFormatPr defaultRowHeight="13.5" x14ac:dyDescent="0.25"/>
  <cols>
    <col min="1" max="1" width="44.28515625" style="2" bestFit="1" customWidth="1"/>
    <col min="2" max="2" width="90.5703125" style="3" customWidth="1"/>
    <col min="3" max="3" width="48.7109375" style="3" customWidth="1"/>
    <col min="4" max="4" width="68.28515625" style="2" bestFit="1" customWidth="1"/>
    <col min="5" max="16384" width="9.140625" style="2"/>
  </cols>
  <sheetData>
    <row r="1" spans="1:4" x14ac:dyDescent="0.25">
      <c r="A1" s="5" t="s">
        <v>2378</v>
      </c>
      <c r="B1" s="7" t="s">
        <v>2379</v>
      </c>
      <c r="C1" s="7" t="s">
        <v>2380</v>
      </c>
      <c r="D1" s="5" t="s">
        <v>2381</v>
      </c>
    </row>
    <row r="2" spans="1:4" ht="54" x14ac:dyDescent="0.25">
      <c r="A2" s="2" t="s">
        <v>1023</v>
      </c>
      <c r="B2" s="3" t="s">
        <v>2382</v>
      </c>
      <c r="C2" s="3" t="s">
        <v>2382</v>
      </c>
      <c r="D2" s="2" t="s">
        <v>2383</v>
      </c>
    </row>
    <row r="3" spans="1:4" ht="54" x14ac:dyDescent="0.25">
      <c r="A3" s="2" t="s">
        <v>335</v>
      </c>
      <c r="B3" s="3" t="s">
        <v>2384</v>
      </c>
      <c r="C3" s="3" t="s">
        <v>2384</v>
      </c>
      <c r="D3" s="2" t="s">
        <v>2385</v>
      </c>
    </row>
    <row r="4" spans="1:4" ht="54" x14ac:dyDescent="0.25">
      <c r="A4" s="2" t="s">
        <v>221</v>
      </c>
      <c r="B4" s="3" t="s">
        <v>2386</v>
      </c>
      <c r="C4" s="3" t="s">
        <v>2387</v>
      </c>
      <c r="D4" s="2" t="s">
        <v>2388</v>
      </c>
    </row>
    <row r="5" spans="1:4" ht="27" x14ac:dyDescent="0.25">
      <c r="A5" s="2" t="s">
        <v>137</v>
      </c>
      <c r="B5" s="3" t="s">
        <v>2389</v>
      </c>
      <c r="C5" s="3" t="s">
        <v>2390</v>
      </c>
      <c r="D5" s="2" t="s">
        <v>2391</v>
      </c>
    </row>
    <row r="6" spans="1:4" ht="67.5" x14ac:dyDescent="0.25">
      <c r="A6" s="2" t="s">
        <v>235</v>
      </c>
      <c r="B6" s="3" t="s">
        <v>2392</v>
      </c>
      <c r="C6" s="3" t="s">
        <v>2393</v>
      </c>
      <c r="D6" s="2" t="s">
        <v>2394</v>
      </c>
    </row>
    <row r="7" spans="1:4" ht="54" x14ac:dyDescent="0.25">
      <c r="A7" s="2" t="s">
        <v>2395</v>
      </c>
      <c r="B7" s="3" t="s">
        <v>2396</v>
      </c>
      <c r="C7" s="3" t="s">
        <v>2397</v>
      </c>
      <c r="D7" s="2" t="s">
        <v>2398</v>
      </c>
    </row>
    <row r="8" spans="1:4" ht="54" x14ac:dyDescent="0.25">
      <c r="A8" s="2" t="s">
        <v>50</v>
      </c>
      <c r="B8" s="3" t="s">
        <v>2399</v>
      </c>
      <c r="C8" s="3" t="s">
        <v>2399</v>
      </c>
      <c r="D8" s="2" t="s">
        <v>2400</v>
      </c>
    </row>
    <row r="9" spans="1:4" ht="54" x14ac:dyDescent="0.25">
      <c r="A9" s="2" t="s">
        <v>175</v>
      </c>
      <c r="B9" s="3" t="s">
        <v>2401</v>
      </c>
      <c r="C9" s="3" t="s">
        <v>2401</v>
      </c>
      <c r="D9" s="2" t="s">
        <v>2402</v>
      </c>
    </row>
    <row r="10" spans="1:4" ht="54" x14ac:dyDescent="0.25">
      <c r="A10" s="2" t="s">
        <v>111</v>
      </c>
      <c r="B10" s="3" t="s">
        <v>2403</v>
      </c>
      <c r="C10" s="3" t="s">
        <v>2403</v>
      </c>
      <c r="D10" s="2" t="s">
        <v>2404</v>
      </c>
    </row>
    <row r="11" spans="1:4" ht="67.5" x14ac:dyDescent="0.25">
      <c r="A11" s="2" t="s">
        <v>73</v>
      </c>
      <c r="B11" s="3" t="s">
        <v>2405</v>
      </c>
      <c r="C11" s="3" t="s">
        <v>2406</v>
      </c>
      <c r="D11" s="2" t="s">
        <v>2407</v>
      </c>
    </row>
    <row r="12" spans="1:4" ht="40.5" x14ac:dyDescent="0.25">
      <c r="A12" s="2" t="s">
        <v>248</v>
      </c>
      <c r="B12" s="3" t="s">
        <v>2408</v>
      </c>
      <c r="C12" s="3" t="s">
        <v>2408</v>
      </c>
      <c r="D12" s="2" t="s">
        <v>2409</v>
      </c>
    </row>
    <row r="13" spans="1:4" ht="54" x14ac:dyDescent="0.25">
      <c r="A13" s="2" t="s">
        <v>126</v>
      </c>
      <c r="B13" s="3" t="s">
        <v>2410</v>
      </c>
      <c r="C13" s="3" t="s">
        <v>2410</v>
      </c>
      <c r="D13" s="2" t="s">
        <v>2411</v>
      </c>
    </row>
    <row r="14" spans="1:4" ht="67.5" x14ac:dyDescent="0.25">
      <c r="A14" s="2" t="s">
        <v>162</v>
      </c>
      <c r="B14" s="3" t="s">
        <v>2412</v>
      </c>
      <c r="C14" s="3" t="s">
        <v>2413</v>
      </c>
      <c r="D14" s="2" t="s">
        <v>2414</v>
      </c>
    </row>
    <row r="15" spans="1:4" ht="54" x14ac:dyDescent="0.25">
      <c r="A15" s="2" t="s">
        <v>212</v>
      </c>
      <c r="B15" s="3" t="s">
        <v>2415</v>
      </c>
      <c r="C15" s="3" t="s">
        <v>2416</v>
      </c>
      <c r="D15" s="2" t="s">
        <v>2417</v>
      </c>
    </row>
    <row r="16" spans="1:4" ht="67.5" x14ac:dyDescent="0.25">
      <c r="A16" s="2" t="s">
        <v>261</v>
      </c>
      <c r="B16" s="3" t="s">
        <v>2418</v>
      </c>
      <c r="C16" s="3" t="s">
        <v>2419</v>
      </c>
      <c r="D16" s="2" t="s">
        <v>2420</v>
      </c>
    </row>
    <row r="17" spans="1:4" ht="121.5" x14ac:dyDescent="0.25">
      <c r="A17" s="2" t="s">
        <v>171</v>
      </c>
      <c r="B17" s="3" t="s">
        <v>2421</v>
      </c>
      <c r="C17" s="3" t="s">
        <v>2422</v>
      </c>
      <c r="D17" s="2" t="s">
        <v>2423</v>
      </c>
    </row>
    <row r="18" spans="1:4" ht="27" x14ac:dyDescent="0.25">
      <c r="A18" s="2" t="s">
        <v>62</v>
      </c>
      <c r="B18" s="3" t="s">
        <v>2424</v>
      </c>
      <c r="C18" s="3" t="s">
        <v>2424</v>
      </c>
      <c r="D18" s="2" t="s">
        <v>2425</v>
      </c>
    </row>
    <row r="19" spans="1:4" ht="54" x14ac:dyDescent="0.25">
      <c r="A19" s="2" t="s">
        <v>339</v>
      </c>
      <c r="B19" s="3" t="s">
        <v>2426</v>
      </c>
      <c r="C19" s="3" t="s">
        <v>2427</v>
      </c>
      <c r="D19" s="2" t="s">
        <v>2428</v>
      </c>
    </row>
    <row r="20" spans="1:4" ht="81" x14ac:dyDescent="0.25">
      <c r="A20" s="2" t="s">
        <v>252</v>
      </c>
      <c r="B20" s="3" t="s">
        <v>2429</v>
      </c>
      <c r="C20" s="3" t="s">
        <v>2430</v>
      </c>
      <c r="D20" s="2" t="s">
        <v>2431</v>
      </c>
    </row>
    <row r="21" spans="1:4" ht="67.5" x14ac:dyDescent="0.25">
      <c r="A21" s="2" t="s">
        <v>244</v>
      </c>
      <c r="B21" s="3" t="s">
        <v>2432</v>
      </c>
      <c r="C21" s="3" t="s">
        <v>2433</v>
      </c>
      <c r="D21" s="2" t="s">
        <v>2434</v>
      </c>
    </row>
    <row r="22" spans="1:4" ht="40.5" x14ac:dyDescent="0.25">
      <c r="A22" s="2" t="s">
        <v>95</v>
      </c>
      <c r="B22" s="3" t="s">
        <v>2435</v>
      </c>
      <c r="C22" s="3" t="s">
        <v>2436</v>
      </c>
      <c r="D22" s="2" t="s">
        <v>2437</v>
      </c>
    </row>
    <row r="23" spans="1:4" ht="135" x14ac:dyDescent="0.25">
      <c r="A23" s="2" t="s">
        <v>2034</v>
      </c>
      <c r="B23" s="3" t="s">
        <v>2438</v>
      </c>
      <c r="C23" s="3" t="s">
        <v>2439</v>
      </c>
      <c r="D23" s="2" t="s">
        <v>2440</v>
      </c>
    </row>
    <row r="24" spans="1:4" ht="67.5" x14ac:dyDescent="0.25">
      <c r="A24" s="2" t="s">
        <v>89</v>
      </c>
      <c r="B24" s="3" t="s">
        <v>2441</v>
      </c>
      <c r="C24" s="3" t="s">
        <v>2442</v>
      </c>
      <c r="D24" s="2" t="s">
        <v>2443</v>
      </c>
    </row>
    <row r="25" spans="1:4" ht="81" x14ac:dyDescent="0.25">
      <c r="A25" s="2" t="s">
        <v>2008</v>
      </c>
      <c r="B25" s="3" t="s">
        <v>2444</v>
      </c>
      <c r="C25" s="3" t="s">
        <v>2445</v>
      </c>
      <c r="D25" s="2" t="s">
        <v>2446</v>
      </c>
    </row>
    <row r="26" spans="1:4" ht="40.5" x14ac:dyDescent="0.25">
      <c r="A26" s="2" t="s">
        <v>100</v>
      </c>
      <c r="B26" s="3" t="s">
        <v>2447</v>
      </c>
      <c r="C26" s="3" t="s">
        <v>2448</v>
      </c>
      <c r="D26" s="2" t="s">
        <v>2449</v>
      </c>
    </row>
    <row r="27" spans="1:4" ht="40.5" x14ac:dyDescent="0.25">
      <c r="A27" s="2" t="s">
        <v>649</v>
      </c>
      <c r="B27" s="3" t="s">
        <v>2450</v>
      </c>
      <c r="C27" s="3" t="s">
        <v>2451</v>
      </c>
      <c r="D27" s="2" t="s">
        <v>2452</v>
      </c>
    </row>
    <row r="28" spans="1:4" ht="40.5" x14ac:dyDescent="0.25">
      <c r="A28" s="2" t="s">
        <v>279</v>
      </c>
      <c r="B28" s="3" t="s">
        <v>2453</v>
      </c>
      <c r="C28" s="3" t="s">
        <v>2454</v>
      </c>
      <c r="D28" s="2" t="s">
        <v>2455</v>
      </c>
    </row>
    <row r="29" spans="1:4" ht="108" x14ac:dyDescent="0.25">
      <c r="A29" s="2" t="s">
        <v>216</v>
      </c>
      <c r="B29" s="3" t="s">
        <v>2456</v>
      </c>
      <c r="C29" s="3" t="s">
        <v>2457</v>
      </c>
      <c r="D29" s="2" t="s">
        <v>2458</v>
      </c>
    </row>
    <row r="30" spans="1:4" ht="108" x14ac:dyDescent="0.25">
      <c r="A30" s="2" t="s">
        <v>84</v>
      </c>
      <c r="B30" s="3" t="s">
        <v>2459</v>
      </c>
      <c r="C30" s="3" t="s">
        <v>2460</v>
      </c>
      <c r="D30" s="2" t="s">
        <v>2461</v>
      </c>
    </row>
    <row r="31" spans="1:4" ht="121.5" x14ac:dyDescent="0.25">
      <c r="A31" s="2" t="s">
        <v>167</v>
      </c>
      <c r="B31" s="3" t="s">
        <v>2462</v>
      </c>
      <c r="C31" s="3" t="s">
        <v>2463</v>
      </c>
      <c r="D31" s="2" t="s">
        <v>2464</v>
      </c>
    </row>
    <row r="32" spans="1:4" ht="108" x14ac:dyDescent="0.25">
      <c r="A32" s="2" t="s">
        <v>1928</v>
      </c>
      <c r="B32" s="3" t="s">
        <v>2465</v>
      </c>
      <c r="C32" s="3" t="s">
        <v>2466</v>
      </c>
      <c r="D32" s="2" t="s">
        <v>2467</v>
      </c>
    </row>
    <row r="33" spans="1:4" ht="40.5" x14ac:dyDescent="0.25">
      <c r="A33" s="2" t="s">
        <v>623</v>
      </c>
      <c r="B33" s="3" t="s">
        <v>2468</v>
      </c>
      <c r="C33" s="3" t="s">
        <v>2469</v>
      </c>
      <c r="D33" s="2" t="s">
        <v>2470</v>
      </c>
    </row>
    <row r="34" spans="1:4" x14ac:dyDescent="0.25">
      <c r="A34" s="2" t="s">
        <v>1728</v>
      </c>
      <c r="B34" s="3" t="s">
        <v>2471</v>
      </c>
    </row>
    <row r="35" spans="1:4" ht="27" x14ac:dyDescent="0.25">
      <c r="A35" s="2" t="s">
        <v>304</v>
      </c>
      <c r="B35" s="3" t="s">
        <v>2472</v>
      </c>
      <c r="C35" s="3" t="s">
        <v>2473</v>
      </c>
      <c r="D35" s="2" t="s">
        <v>2474</v>
      </c>
    </row>
    <row r="36" spans="1:4" ht="94.5" x14ac:dyDescent="0.25">
      <c r="A36" s="2" t="s">
        <v>44</v>
      </c>
      <c r="B36" s="3" t="s">
        <v>2475</v>
      </c>
      <c r="C36" s="3" t="s">
        <v>2476</v>
      </c>
      <c r="D36" s="2" t="s">
        <v>2477</v>
      </c>
    </row>
    <row r="37" spans="1:4" ht="54" x14ac:dyDescent="0.25">
      <c r="A37" s="2" t="s">
        <v>2051</v>
      </c>
      <c r="B37" s="3" t="s">
        <v>2478</v>
      </c>
      <c r="C37" s="3" t="s">
        <v>2479</v>
      </c>
      <c r="D37" s="2" t="s">
        <v>2480</v>
      </c>
    </row>
    <row r="38" spans="1:4" ht="54" x14ac:dyDescent="0.25">
      <c r="A38" s="2" t="s">
        <v>298</v>
      </c>
      <c r="B38" s="3" t="s">
        <v>2481</v>
      </c>
      <c r="C38" s="3" t="s">
        <v>2482</v>
      </c>
      <c r="D38" s="2" t="s">
        <v>2483</v>
      </c>
    </row>
    <row r="39" spans="1:4" ht="54" x14ac:dyDescent="0.25">
      <c r="A39" s="2" t="s">
        <v>38</v>
      </c>
      <c r="B39" s="3" t="s">
        <v>2484</v>
      </c>
      <c r="C39" s="3" t="s">
        <v>2485</v>
      </c>
      <c r="D39" s="2" t="s">
        <v>2486</v>
      </c>
    </row>
    <row r="40" spans="1:4" ht="81" x14ac:dyDescent="0.25">
      <c r="A40" s="2" t="s">
        <v>1339</v>
      </c>
      <c r="B40" s="3" t="s">
        <v>2487</v>
      </c>
      <c r="C40" s="3" t="s">
        <v>2488</v>
      </c>
      <c r="D40" s="2" t="s">
        <v>2489</v>
      </c>
    </row>
    <row r="41" spans="1:4" ht="40.5" x14ac:dyDescent="0.25">
      <c r="A41" s="2" t="s">
        <v>2074</v>
      </c>
      <c r="B41" s="3" t="s">
        <v>2490</v>
      </c>
      <c r="C41" s="3" t="s">
        <v>2490</v>
      </c>
      <c r="D41" s="2" t="s">
        <v>2491</v>
      </c>
    </row>
    <row r="42" spans="1:4" ht="54" x14ac:dyDescent="0.25">
      <c r="A42" s="2" t="s">
        <v>225</v>
      </c>
      <c r="B42" s="3" t="s">
        <v>2492</v>
      </c>
      <c r="C42" s="3" t="s">
        <v>2493</v>
      </c>
      <c r="D42" s="2" t="s">
        <v>2494</v>
      </c>
    </row>
    <row r="43" spans="1:4" ht="94.5" x14ac:dyDescent="0.25">
      <c r="A43" s="2" t="s">
        <v>2020</v>
      </c>
      <c r="B43" s="3" t="s">
        <v>2495</v>
      </c>
      <c r="C43" s="3" t="s">
        <v>2496</v>
      </c>
      <c r="D43" s="2" t="s">
        <v>2497</v>
      </c>
    </row>
    <row r="44" spans="1:4" ht="27" x14ac:dyDescent="0.25">
      <c r="A44" s="2" t="s">
        <v>230</v>
      </c>
      <c r="B44" s="3" t="s">
        <v>2498</v>
      </c>
    </row>
    <row r="45" spans="1:4" ht="40.5" x14ac:dyDescent="0.25">
      <c r="A45" s="2" t="s">
        <v>157</v>
      </c>
      <c r="B45" s="3" t="s">
        <v>2499</v>
      </c>
      <c r="C45" s="3" t="s">
        <v>2499</v>
      </c>
      <c r="D45" s="2" t="s">
        <v>2500</v>
      </c>
    </row>
    <row r="46" spans="1:4" ht="54" x14ac:dyDescent="0.25">
      <c r="A46" s="2" t="s">
        <v>661</v>
      </c>
      <c r="B46" s="3" t="s">
        <v>2501</v>
      </c>
      <c r="C46" s="3" t="s">
        <v>2501</v>
      </c>
      <c r="D46" s="2" t="s">
        <v>2502</v>
      </c>
    </row>
    <row r="47" spans="1:4" ht="54" x14ac:dyDescent="0.25">
      <c r="A47" s="2" t="s">
        <v>202</v>
      </c>
      <c r="B47" s="3" t="s">
        <v>2503</v>
      </c>
      <c r="C47" s="3" t="s">
        <v>2503</v>
      </c>
      <c r="D47" s="2" t="s">
        <v>2504</v>
      </c>
    </row>
    <row r="48" spans="1:4" ht="108" x14ac:dyDescent="0.25">
      <c r="A48" s="2" t="s">
        <v>120</v>
      </c>
      <c r="B48" s="3" t="s">
        <v>2505</v>
      </c>
      <c r="C48" s="3" t="s">
        <v>2506</v>
      </c>
      <c r="D48" s="2" t="s">
        <v>2507</v>
      </c>
    </row>
    <row r="49" spans="1:4" ht="54" x14ac:dyDescent="0.25">
      <c r="A49" s="2" t="s">
        <v>284</v>
      </c>
      <c r="B49" s="3" t="s">
        <v>2508</v>
      </c>
      <c r="C49" s="3" t="s">
        <v>2509</v>
      </c>
      <c r="D49" s="2" t="s">
        <v>2510</v>
      </c>
    </row>
    <row r="50" spans="1:4" ht="27" x14ac:dyDescent="0.25">
      <c r="A50" s="2" t="s">
        <v>257</v>
      </c>
      <c r="B50" s="3" t="s">
        <v>2511</v>
      </c>
      <c r="C50" s="3" t="s">
        <v>2512</v>
      </c>
      <c r="D50" s="2" t="s">
        <v>2513</v>
      </c>
    </row>
    <row r="51" spans="1:4" ht="67.5" x14ac:dyDescent="0.25">
      <c r="A51" s="2" t="s">
        <v>78</v>
      </c>
      <c r="B51" s="3" t="s">
        <v>2514</v>
      </c>
      <c r="C51" s="3" t="s">
        <v>2515</v>
      </c>
      <c r="D51" s="2" t="s">
        <v>2516</v>
      </c>
    </row>
    <row r="52" spans="1:4" ht="54" x14ac:dyDescent="0.25">
      <c r="A52" s="2" t="s">
        <v>343</v>
      </c>
      <c r="B52" s="3" t="s">
        <v>2517</v>
      </c>
      <c r="C52" s="3" t="s">
        <v>2518</v>
      </c>
      <c r="D52" s="2" t="s">
        <v>2519</v>
      </c>
    </row>
    <row r="53" spans="1:4" ht="40.5" x14ac:dyDescent="0.25">
      <c r="A53" s="2" t="s">
        <v>132</v>
      </c>
      <c r="B53" s="3" t="s">
        <v>2520</v>
      </c>
      <c r="C53" s="3" t="s">
        <v>2521</v>
      </c>
      <c r="D53" s="2" t="s">
        <v>2522</v>
      </c>
    </row>
    <row r="54" spans="1:4" ht="54" x14ac:dyDescent="0.25">
      <c r="A54" s="2" t="s">
        <v>640</v>
      </c>
      <c r="B54" s="3" t="s">
        <v>2523</v>
      </c>
      <c r="C54" s="3" t="s">
        <v>2524</v>
      </c>
      <c r="D54" s="2" t="s">
        <v>2525</v>
      </c>
    </row>
    <row r="55" spans="1:4" ht="40.5" x14ac:dyDescent="0.25">
      <c r="A55" s="2" t="s">
        <v>179</v>
      </c>
      <c r="B55" s="3" t="s">
        <v>2526</v>
      </c>
      <c r="C55" s="3" t="s">
        <v>2526</v>
      </c>
      <c r="D55" s="2" t="s">
        <v>2527</v>
      </c>
    </row>
    <row r="56" spans="1:4" ht="54" x14ac:dyDescent="0.25">
      <c r="A56" s="2" t="s">
        <v>106</v>
      </c>
      <c r="B56" s="3" t="s">
        <v>2528</v>
      </c>
      <c r="C56" s="3" t="s">
        <v>2529</v>
      </c>
      <c r="D56" s="2" t="s">
        <v>2530</v>
      </c>
    </row>
    <row r="57" spans="1:4" ht="54" x14ac:dyDescent="0.25">
      <c r="A57" s="2" t="s">
        <v>326</v>
      </c>
      <c r="B57" s="3" t="s">
        <v>2531</v>
      </c>
      <c r="C57" s="3" t="s">
        <v>2532</v>
      </c>
      <c r="D57" s="2" t="s">
        <v>2533</v>
      </c>
    </row>
    <row r="58" spans="1:4" ht="54" x14ac:dyDescent="0.25">
      <c r="A58" s="2" t="s">
        <v>197</v>
      </c>
      <c r="B58" s="3" t="s">
        <v>2534</v>
      </c>
      <c r="C58" s="3" t="s">
        <v>2534</v>
      </c>
      <c r="D58" s="2" t="s">
        <v>2535</v>
      </c>
    </row>
    <row r="59" spans="1:4" ht="54" x14ac:dyDescent="0.25">
      <c r="A59" s="2" t="s">
        <v>293</v>
      </c>
      <c r="B59" s="3" t="s">
        <v>2536</v>
      </c>
      <c r="C59" s="3" t="s">
        <v>2537</v>
      </c>
      <c r="D59" s="2" t="s">
        <v>2538</v>
      </c>
    </row>
    <row r="60" spans="1:4" ht="40.5" x14ac:dyDescent="0.25">
      <c r="A60" s="2" t="s">
        <v>142</v>
      </c>
      <c r="B60" s="3" t="s">
        <v>2539</v>
      </c>
      <c r="C60" s="3" t="s">
        <v>2540</v>
      </c>
      <c r="D60" s="2" t="s">
        <v>2541</v>
      </c>
    </row>
    <row r="61" spans="1:4" ht="40.5" x14ac:dyDescent="0.25">
      <c r="A61" s="2" t="s">
        <v>288</v>
      </c>
      <c r="B61" s="3" t="s">
        <v>2542</v>
      </c>
      <c r="C61" s="3" t="s">
        <v>2543</v>
      </c>
      <c r="D61" s="2" t="s">
        <v>2544</v>
      </c>
    </row>
    <row r="62" spans="1:4" ht="54" x14ac:dyDescent="0.25">
      <c r="A62" s="2" t="s">
        <v>2054</v>
      </c>
      <c r="B62" s="3" t="s">
        <v>2545</v>
      </c>
      <c r="C62" s="3" t="s">
        <v>2546</v>
      </c>
      <c r="D62" s="2" t="s">
        <v>2547</v>
      </c>
    </row>
    <row r="63" spans="1:4" ht="40.5" x14ac:dyDescent="0.25">
      <c r="A63" s="2" t="s">
        <v>1088</v>
      </c>
      <c r="B63" s="3" t="s">
        <v>2548</v>
      </c>
      <c r="C63" s="3" t="s">
        <v>2548</v>
      </c>
      <c r="D63" s="2" t="s">
        <v>2547</v>
      </c>
    </row>
    <row r="64" spans="1:4" ht="67.5" x14ac:dyDescent="0.25">
      <c r="A64" s="2" t="s">
        <v>931</v>
      </c>
      <c r="B64" s="3" t="s">
        <v>2471</v>
      </c>
      <c r="C64" s="3" t="s">
        <v>2549</v>
      </c>
      <c r="D64" s="2" t="s">
        <v>2550</v>
      </c>
    </row>
    <row r="65" spans="1:4" ht="54" x14ac:dyDescent="0.25">
      <c r="A65" s="2" t="s">
        <v>675</v>
      </c>
      <c r="B65" s="3" t="s">
        <v>2551</v>
      </c>
      <c r="C65" s="3" t="s">
        <v>2552</v>
      </c>
      <c r="D65" s="2" t="s">
        <v>2553</v>
      </c>
    </row>
    <row r="66" spans="1:4" ht="27" x14ac:dyDescent="0.25">
      <c r="A66" s="2" t="s">
        <v>1977</v>
      </c>
      <c r="B66" s="3" t="s">
        <v>2554</v>
      </c>
    </row>
    <row r="67" spans="1:4" ht="81" x14ac:dyDescent="0.25">
      <c r="A67" s="2" t="s">
        <v>25</v>
      </c>
      <c r="B67" s="3" t="s">
        <v>2555</v>
      </c>
      <c r="C67" s="3" t="s">
        <v>2556</v>
      </c>
      <c r="D67" s="2" t="s">
        <v>2557</v>
      </c>
    </row>
    <row r="68" spans="1:4" ht="67.5" x14ac:dyDescent="0.25">
      <c r="A68" s="2" t="s">
        <v>11</v>
      </c>
      <c r="B68" s="3" t="s">
        <v>2558</v>
      </c>
      <c r="C68" s="3" t="s">
        <v>2559</v>
      </c>
      <c r="D68" s="2" t="s">
        <v>2560</v>
      </c>
    </row>
    <row r="69" spans="1:4" ht="40.5" x14ac:dyDescent="0.25">
      <c r="A69" s="2" t="s">
        <v>2022</v>
      </c>
      <c r="B69" s="3" t="s">
        <v>2561</v>
      </c>
      <c r="C69" s="3" t="s">
        <v>2562</v>
      </c>
      <c r="D69" s="2" t="s">
        <v>2563</v>
      </c>
    </row>
    <row r="70" spans="1:4" ht="40.5" x14ac:dyDescent="0.25">
      <c r="A70" s="2" t="s">
        <v>152</v>
      </c>
      <c r="B70" s="3" t="s">
        <v>2564</v>
      </c>
      <c r="C70" s="3" t="s">
        <v>2565</v>
      </c>
      <c r="D70" s="2" t="s">
        <v>2566</v>
      </c>
    </row>
    <row r="71" spans="1:4" ht="54" x14ac:dyDescent="0.25">
      <c r="A71" s="2" t="s">
        <v>315</v>
      </c>
      <c r="B71" s="3" t="s">
        <v>2567</v>
      </c>
      <c r="C71" s="3" t="s">
        <v>2568</v>
      </c>
      <c r="D71" s="2" t="s">
        <v>2569</v>
      </c>
    </row>
    <row r="72" spans="1:4" ht="54" x14ac:dyDescent="0.25">
      <c r="A72" s="2" t="s">
        <v>1943</v>
      </c>
      <c r="B72" s="3" t="s">
        <v>2570</v>
      </c>
      <c r="C72" s="3" t="s">
        <v>2571</v>
      </c>
      <c r="D72" s="2" t="s">
        <v>2572</v>
      </c>
    </row>
    <row r="73" spans="1:4" ht="54" x14ac:dyDescent="0.25">
      <c r="A73" s="2" t="s">
        <v>614</v>
      </c>
      <c r="B73" s="3" t="s">
        <v>2573</v>
      </c>
      <c r="C73" s="3" t="s">
        <v>2574</v>
      </c>
      <c r="D73" s="2" t="s">
        <v>2575</v>
      </c>
    </row>
    <row r="74" spans="1:4" ht="54" x14ac:dyDescent="0.25">
      <c r="A74" s="2" t="s">
        <v>2576</v>
      </c>
      <c r="B74" s="3" t="s">
        <v>2577</v>
      </c>
      <c r="C74" s="3" t="s">
        <v>2578</v>
      </c>
      <c r="D74" s="2" t="s">
        <v>2579</v>
      </c>
    </row>
    <row r="75" spans="1:4" ht="27" x14ac:dyDescent="0.25">
      <c r="A75" s="2" t="s">
        <v>2580</v>
      </c>
      <c r="B75" s="3" t="s">
        <v>2581</v>
      </c>
      <c r="C75" s="3" t="s">
        <v>2582</v>
      </c>
      <c r="D75" s="2" t="s">
        <v>2583</v>
      </c>
    </row>
    <row r="76" spans="1:4" ht="40.5" x14ac:dyDescent="0.25">
      <c r="A76" s="2" t="s">
        <v>56</v>
      </c>
      <c r="B76" s="3" t="s">
        <v>2584</v>
      </c>
      <c r="C76" s="3" t="s">
        <v>2585</v>
      </c>
      <c r="D76" s="2" t="s">
        <v>2586</v>
      </c>
    </row>
    <row r="77" spans="1:4" ht="54" x14ac:dyDescent="0.25">
      <c r="A77" s="2" t="s">
        <v>331</v>
      </c>
      <c r="B77" s="3" t="s">
        <v>2587</v>
      </c>
      <c r="C77" s="3" t="s">
        <v>2588</v>
      </c>
      <c r="D77" s="2" t="s">
        <v>2589</v>
      </c>
    </row>
    <row r="78" spans="1:4" ht="54" x14ac:dyDescent="0.25">
      <c r="A78" s="2" t="s">
        <v>713</v>
      </c>
      <c r="B78" s="3" t="s">
        <v>2590</v>
      </c>
      <c r="C78" s="3" t="s">
        <v>2591</v>
      </c>
      <c r="D78" s="2" t="s">
        <v>2592</v>
      </c>
    </row>
    <row r="79" spans="1:4" ht="54" x14ac:dyDescent="0.25">
      <c r="A79" s="2" t="s">
        <v>192</v>
      </c>
      <c r="B79" s="3" t="s">
        <v>2593</v>
      </c>
      <c r="C79" s="3" t="s">
        <v>2594</v>
      </c>
      <c r="D79" s="2" t="s">
        <v>2595</v>
      </c>
    </row>
    <row r="80" spans="1:4" ht="40.5" x14ac:dyDescent="0.25">
      <c r="A80" s="2" t="s">
        <v>2596</v>
      </c>
      <c r="B80" s="3" t="s">
        <v>2597</v>
      </c>
      <c r="C80" s="3" t="s">
        <v>2598</v>
      </c>
      <c r="D80" s="2" t="s">
        <v>2599</v>
      </c>
    </row>
    <row r="81" spans="1:4" ht="40.5" x14ac:dyDescent="0.25">
      <c r="A81" s="2" t="s">
        <v>33</v>
      </c>
      <c r="B81" s="3" t="s">
        <v>2600</v>
      </c>
      <c r="C81" s="3" t="s">
        <v>2600</v>
      </c>
      <c r="D81" s="2" t="s">
        <v>2601</v>
      </c>
    </row>
    <row r="82" spans="1:4" ht="81" x14ac:dyDescent="0.25">
      <c r="A82" s="2" t="s">
        <v>68</v>
      </c>
      <c r="B82" s="3" t="s">
        <v>2602</v>
      </c>
      <c r="C82" s="3" t="s">
        <v>2603</v>
      </c>
      <c r="D82" s="2" t="s">
        <v>2604</v>
      </c>
    </row>
    <row r="83" spans="1:4" ht="27" x14ac:dyDescent="0.25">
      <c r="A83" s="2" t="s">
        <v>275</v>
      </c>
      <c r="B83" s="3" t="s">
        <v>2605</v>
      </c>
      <c r="C83" s="3" t="s">
        <v>2606</v>
      </c>
      <c r="D83" s="2" t="s">
        <v>2607</v>
      </c>
    </row>
    <row r="84" spans="1:4" ht="121.5" x14ac:dyDescent="0.25">
      <c r="A84" s="2" t="s">
        <v>308</v>
      </c>
      <c r="B84" s="3" t="s">
        <v>2608</v>
      </c>
      <c r="C84" s="3" t="s">
        <v>2609</v>
      </c>
      <c r="D84" s="2" t="s">
        <v>2610</v>
      </c>
    </row>
    <row r="85" spans="1:4" ht="40.5" x14ac:dyDescent="0.25">
      <c r="A85" s="2" t="s">
        <v>610</v>
      </c>
      <c r="B85" s="3" t="s">
        <v>2611</v>
      </c>
      <c r="C85" s="3" t="s">
        <v>2611</v>
      </c>
      <c r="D85" s="2" t="s">
        <v>2612</v>
      </c>
    </row>
    <row r="86" spans="1:4" ht="40.5" x14ac:dyDescent="0.25">
      <c r="A86" s="2" t="s">
        <v>1946</v>
      </c>
      <c r="B86" s="3" t="s">
        <v>2613</v>
      </c>
      <c r="C86" s="3" t="s">
        <v>2614</v>
      </c>
      <c r="D86" s="2" t="s">
        <v>2615</v>
      </c>
    </row>
    <row r="87" spans="1:4" ht="54" x14ac:dyDescent="0.25">
      <c r="A87" s="2" t="s">
        <v>208</v>
      </c>
      <c r="B87" s="3" t="s">
        <v>2616</v>
      </c>
      <c r="C87" s="3" t="s">
        <v>2616</v>
      </c>
      <c r="D87" s="2" t="s">
        <v>2617</v>
      </c>
    </row>
    <row r="88" spans="1:4" ht="94.5" x14ac:dyDescent="0.25">
      <c r="A88" s="2" t="s">
        <v>19</v>
      </c>
      <c r="B88" s="3" t="s">
        <v>2618</v>
      </c>
      <c r="C88" s="3" t="s">
        <v>2619</v>
      </c>
      <c r="D88" s="2" t="s">
        <v>2620</v>
      </c>
    </row>
    <row r="89" spans="1:4" ht="81" x14ac:dyDescent="0.25">
      <c r="A89" s="2" t="s">
        <v>184</v>
      </c>
      <c r="B89" s="3" t="s">
        <v>2621</v>
      </c>
      <c r="C89" s="3" t="s">
        <v>2622</v>
      </c>
      <c r="D89" s="2" t="s">
        <v>2623</v>
      </c>
    </row>
    <row r="90" spans="1:4" ht="40.5" x14ac:dyDescent="0.25">
      <c r="A90" s="2" t="s">
        <v>2624</v>
      </c>
      <c r="B90" s="3" t="s">
        <v>2625</v>
      </c>
      <c r="C90" s="3" t="s">
        <v>2626</v>
      </c>
      <c r="D90" s="2" t="s">
        <v>2627</v>
      </c>
    </row>
    <row r="91" spans="1:4" ht="40.5" x14ac:dyDescent="0.25">
      <c r="A91" s="2" t="s">
        <v>1334</v>
      </c>
      <c r="B91" s="3" t="s">
        <v>2628</v>
      </c>
      <c r="C91" s="3" t="s">
        <v>2629</v>
      </c>
      <c r="D91" s="2" t="s">
        <v>2630</v>
      </c>
    </row>
    <row r="92" spans="1:4" ht="54" x14ac:dyDescent="0.25">
      <c r="A92" s="2" t="s">
        <v>240</v>
      </c>
      <c r="B92" s="3" t="s">
        <v>2631</v>
      </c>
      <c r="C92" s="3" t="s">
        <v>2631</v>
      </c>
      <c r="D92" s="2" t="s">
        <v>2632</v>
      </c>
    </row>
    <row r="93" spans="1:4" ht="54" x14ac:dyDescent="0.25">
      <c r="A93" s="2" t="s">
        <v>705</v>
      </c>
      <c r="B93" s="3" t="s">
        <v>2633</v>
      </c>
      <c r="C93" s="3" t="s">
        <v>2633</v>
      </c>
      <c r="D93" s="2" t="s">
        <v>2634</v>
      </c>
    </row>
    <row r="95" spans="1:4" x14ac:dyDescent="0.25">
      <c r="A95" s="2" t="s">
        <v>2635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CEC2F-E6BD-4093-9282-475A41A9C914}">
  <dimension ref="A1:K948"/>
  <sheetViews>
    <sheetView tabSelected="1" workbookViewId="0"/>
  </sheetViews>
  <sheetFormatPr defaultRowHeight="13.5" x14ac:dyDescent="0.25"/>
  <cols>
    <col min="1" max="1" width="9.140625" style="2"/>
    <col min="2" max="2" width="10.42578125" style="2" bestFit="1" customWidth="1"/>
    <col min="3" max="3" width="44.28515625" style="2" bestFit="1" customWidth="1"/>
    <col min="4" max="4" width="17.85546875" style="2" bestFit="1" customWidth="1"/>
    <col min="5" max="5" width="11.140625" style="2" bestFit="1" customWidth="1"/>
    <col min="6" max="6" width="11.85546875" style="2" bestFit="1" customWidth="1"/>
    <col min="7" max="7" width="52.85546875" style="2" bestFit="1" customWidth="1"/>
    <col min="8" max="8" width="18.7109375" style="2" bestFit="1" customWidth="1"/>
    <col min="9" max="9" width="16.7109375" style="2" bestFit="1" customWidth="1"/>
    <col min="10" max="10" width="26.42578125" style="2" bestFit="1" customWidth="1"/>
    <col min="11" max="11" width="214.85546875" style="2" bestFit="1" customWidth="1"/>
    <col min="12" max="16384" width="9.140625" style="2"/>
  </cols>
  <sheetData>
    <row r="1" spans="1:11" s="1" customFormat="1" x14ac:dyDescent="0.25">
      <c r="A1" s="5" t="s">
        <v>0</v>
      </c>
      <c r="B1" s="5" t="s">
        <v>1</v>
      </c>
      <c r="C1" s="5" t="s">
        <v>2</v>
      </c>
      <c r="D1" s="5" t="s">
        <v>1</v>
      </c>
      <c r="E1" s="5" t="s">
        <v>3</v>
      </c>
      <c r="F1" s="5" t="s">
        <v>4</v>
      </c>
      <c r="G1" s="5" t="s">
        <v>5</v>
      </c>
      <c r="H1" s="5" t="s">
        <v>6</v>
      </c>
      <c r="I1" s="5" t="s">
        <v>7</v>
      </c>
      <c r="J1" s="5" t="s">
        <v>8</v>
      </c>
      <c r="K1" s="5" t="s">
        <v>9</v>
      </c>
    </row>
    <row r="2" spans="1:11" x14ac:dyDescent="0.25">
      <c r="A2" s="2">
        <v>1</v>
      </c>
      <c r="B2" s="4">
        <v>44371</v>
      </c>
      <c r="C2" s="2" t="s">
        <v>11</v>
      </c>
      <c r="D2" s="2" t="s">
        <v>12</v>
      </c>
      <c r="E2" s="2" t="s">
        <v>13</v>
      </c>
      <c r="F2" s="2" t="s">
        <v>14</v>
      </c>
      <c r="G2" s="2" t="s">
        <v>15</v>
      </c>
      <c r="H2" s="2" t="s">
        <v>16</v>
      </c>
      <c r="I2" s="2" t="s">
        <v>17</v>
      </c>
      <c r="J2" s="2">
        <v>6</v>
      </c>
      <c r="K2" s="2" t="s">
        <v>18</v>
      </c>
    </row>
    <row r="3" spans="1:11" x14ac:dyDescent="0.25">
      <c r="A3" s="2">
        <v>1</v>
      </c>
      <c r="B3" s="4">
        <v>44371</v>
      </c>
      <c r="C3" s="2" t="s">
        <v>19</v>
      </c>
      <c r="D3" s="2" t="s">
        <v>12</v>
      </c>
      <c r="E3" s="2" t="s">
        <v>13</v>
      </c>
      <c r="F3" s="2" t="s">
        <v>20</v>
      </c>
      <c r="G3" s="2" t="s">
        <v>21</v>
      </c>
      <c r="H3" s="2" t="s">
        <v>22</v>
      </c>
      <c r="I3" s="2" t="s">
        <v>23</v>
      </c>
      <c r="J3" s="2">
        <v>12</v>
      </c>
      <c r="K3" s="2" t="s">
        <v>24</v>
      </c>
    </row>
    <row r="4" spans="1:11" x14ac:dyDescent="0.25">
      <c r="A4" s="2">
        <v>1</v>
      </c>
      <c r="B4" s="4">
        <v>44371</v>
      </c>
      <c r="C4" s="2" t="s">
        <v>25</v>
      </c>
      <c r="D4" s="2" t="s">
        <v>12</v>
      </c>
      <c r="E4" s="2" t="s">
        <v>26</v>
      </c>
      <c r="F4" s="2" t="s">
        <v>27</v>
      </c>
      <c r="G4" s="2" t="s">
        <v>28</v>
      </c>
      <c r="H4" s="2" t="s">
        <v>29</v>
      </c>
      <c r="I4" s="2" t="s">
        <v>30</v>
      </c>
      <c r="J4" s="2">
        <v>7</v>
      </c>
      <c r="K4" s="2" t="s">
        <v>31</v>
      </c>
    </row>
    <row r="5" spans="1:11" x14ac:dyDescent="0.25">
      <c r="A5" s="2">
        <v>1</v>
      </c>
      <c r="B5" s="4">
        <v>44371</v>
      </c>
      <c r="C5" s="2" t="s">
        <v>33</v>
      </c>
      <c r="D5" s="2" t="s">
        <v>12</v>
      </c>
      <c r="E5" s="2" t="s">
        <v>26</v>
      </c>
      <c r="F5" s="2" t="s">
        <v>34</v>
      </c>
      <c r="G5" s="2" t="s">
        <v>35</v>
      </c>
      <c r="H5" s="2" t="s">
        <v>36</v>
      </c>
      <c r="I5" s="2" t="s">
        <v>23</v>
      </c>
      <c r="J5" s="2">
        <v>12</v>
      </c>
      <c r="K5" s="2" t="s">
        <v>37</v>
      </c>
    </row>
    <row r="6" spans="1:11" x14ac:dyDescent="0.25">
      <c r="A6" s="2">
        <v>1</v>
      </c>
      <c r="B6" s="4">
        <v>44371</v>
      </c>
      <c r="C6" s="2" t="s">
        <v>38</v>
      </c>
      <c r="D6" s="2" t="s">
        <v>12</v>
      </c>
      <c r="E6" s="2" t="s">
        <v>39</v>
      </c>
      <c r="F6" s="2" t="s">
        <v>40</v>
      </c>
      <c r="G6" s="2" t="s">
        <v>41</v>
      </c>
      <c r="H6" s="2" t="s">
        <v>42</v>
      </c>
      <c r="I6" s="2" t="s">
        <v>30</v>
      </c>
      <c r="J6" s="2">
        <v>7</v>
      </c>
      <c r="K6" s="2" t="s">
        <v>43</v>
      </c>
    </row>
    <row r="7" spans="1:11" x14ac:dyDescent="0.25">
      <c r="A7" s="2">
        <v>1</v>
      </c>
      <c r="B7" s="4">
        <v>44371</v>
      </c>
      <c r="C7" s="2" t="s">
        <v>44</v>
      </c>
      <c r="D7" s="2" t="s">
        <v>12</v>
      </c>
      <c r="E7" s="2" t="s">
        <v>13</v>
      </c>
      <c r="F7" s="2" t="s">
        <v>45</v>
      </c>
      <c r="G7" s="2" t="s">
        <v>46</v>
      </c>
      <c r="H7" s="2" t="s">
        <v>47</v>
      </c>
      <c r="I7" s="2" t="s">
        <v>48</v>
      </c>
      <c r="J7" s="2">
        <v>8</v>
      </c>
      <c r="K7" s="2" t="s">
        <v>49</v>
      </c>
    </row>
    <row r="8" spans="1:11" x14ac:dyDescent="0.25">
      <c r="A8" s="2">
        <v>1</v>
      </c>
      <c r="B8" s="4">
        <v>44371</v>
      </c>
      <c r="C8" s="2" t="s">
        <v>50</v>
      </c>
      <c r="D8" s="2" t="s">
        <v>12</v>
      </c>
      <c r="E8" s="2" t="s">
        <v>13</v>
      </c>
      <c r="F8" s="2" t="s">
        <v>51</v>
      </c>
      <c r="G8" s="2" t="s">
        <v>52</v>
      </c>
      <c r="H8" s="2" t="s">
        <v>53</v>
      </c>
      <c r="I8" s="2" t="s">
        <v>54</v>
      </c>
      <c r="J8" s="2">
        <v>5</v>
      </c>
      <c r="K8" s="2" t="s">
        <v>55</v>
      </c>
    </row>
    <row r="9" spans="1:11" x14ac:dyDescent="0.25">
      <c r="A9" s="2">
        <v>1</v>
      </c>
      <c r="B9" s="4">
        <v>44371</v>
      </c>
      <c r="C9" s="2" t="s">
        <v>56</v>
      </c>
      <c r="D9" s="2" t="s">
        <v>12</v>
      </c>
      <c r="E9" s="2" t="s">
        <v>57</v>
      </c>
      <c r="F9" s="2" t="s">
        <v>45</v>
      </c>
      <c r="G9" s="2" t="s">
        <v>58</v>
      </c>
      <c r="H9" s="2" t="s">
        <v>59</v>
      </c>
      <c r="I9" s="2" t="s">
        <v>60</v>
      </c>
      <c r="J9" s="2">
        <v>29</v>
      </c>
      <c r="K9" s="2" t="s">
        <v>61</v>
      </c>
    </row>
    <row r="10" spans="1:11" x14ac:dyDescent="0.25">
      <c r="A10" s="2">
        <v>1</v>
      </c>
      <c r="B10" s="4">
        <v>44371</v>
      </c>
      <c r="C10" s="2" t="s">
        <v>62</v>
      </c>
      <c r="D10" s="2" t="s">
        <v>12</v>
      </c>
      <c r="E10" s="2" t="s">
        <v>39</v>
      </c>
      <c r="F10" s="2" t="s">
        <v>63</v>
      </c>
      <c r="G10" s="2" t="s">
        <v>64</v>
      </c>
      <c r="H10" s="2" t="s">
        <v>65</v>
      </c>
      <c r="I10" s="2" t="s">
        <v>66</v>
      </c>
      <c r="J10" s="2">
        <v>11</v>
      </c>
      <c r="K10" s="2" t="s">
        <v>67</v>
      </c>
    </row>
    <row r="11" spans="1:11" x14ac:dyDescent="0.25">
      <c r="A11" s="2">
        <v>1</v>
      </c>
      <c r="B11" s="4">
        <v>44371</v>
      </c>
      <c r="C11" s="2" t="s">
        <v>68</v>
      </c>
      <c r="D11" s="2" t="s">
        <v>12</v>
      </c>
      <c r="E11" s="2" t="s">
        <v>39</v>
      </c>
      <c r="F11" s="2" t="s">
        <v>69</v>
      </c>
      <c r="G11" s="2" t="s">
        <v>70</v>
      </c>
      <c r="H11" s="2" t="s">
        <v>71</v>
      </c>
      <c r="I11" s="2" t="s">
        <v>30</v>
      </c>
      <c r="J11" s="2">
        <v>7</v>
      </c>
      <c r="K11" s="2" t="s">
        <v>72</v>
      </c>
    </row>
    <row r="12" spans="1:11" x14ac:dyDescent="0.25">
      <c r="A12" s="2">
        <v>1</v>
      </c>
      <c r="B12" s="4">
        <v>44371</v>
      </c>
      <c r="C12" s="2" t="s">
        <v>73</v>
      </c>
      <c r="D12" s="2" t="s">
        <v>12</v>
      </c>
      <c r="E12" s="2" t="s">
        <v>39</v>
      </c>
      <c r="F12" s="2" t="s">
        <v>74</v>
      </c>
      <c r="G12" s="2" t="s">
        <v>75</v>
      </c>
      <c r="H12" s="2" t="s">
        <v>76</v>
      </c>
      <c r="I12" s="2" t="s">
        <v>66</v>
      </c>
      <c r="J12" s="2">
        <v>11</v>
      </c>
      <c r="K12" s="2" t="s">
        <v>77</v>
      </c>
    </row>
    <row r="13" spans="1:11" x14ac:dyDescent="0.25">
      <c r="A13" s="2">
        <v>1</v>
      </c>
      <c r="B13" s="4">
        <v>44371</v>
      </c>
      <c r="C13" s="2" t="s">
        <v>78</v>
      </c>
      <c r="D13" s="2" t="s">
        <v>12</v>
      </c>
      <c r="E13" s="2" t="s">
        <v>79</v>
      </c>
      <c r="F13" s="2" t="s">
        <v>80</v>
      </c>
      <c r="G13" s="2" t="s">
        <v>81</v>
      </c>
      <c r="H13" s="2" t="s">
        <v>82</v>
      </c>
      <c r="I13" s="2" t="s">
        <v>66</v>
      </c>
      <c r="J13" s="2">
        <v>11</v>
      </c>
      <c r="K13" s="2" t="s">
        <v>83</v>
      </c>
    </row>
    <row r="14" spans="1:11" x14ac:dyDescent="0.25">
      <c r="A14" s="2">
        <v>1</v>
      </c>
      <c r="B14" s="4">
        <v>44371</v>
      </c>
      <c r="C14" s="2" t="s">
        <v>84</v>
      </c>
      <c r="D14" s="2" t="s">
        <v>12</v>
      </c>
      <c r="E14" s="2" t="s">
        <v>13</v>
      </c>
      <c r="F14" s="2" t="s">
        <v>85</v>
      </c>
      <c r="G14" s="2" t="s">
        <v>86</v>
      </c>
      <c r="H14" s="2" t="s">
        <v>87</v>
      </c>
      <c r="I14" s="2" t="s">
        <v>48</v>
      </c>
      <c r="J14" s="2">
        <v>8</v>
      </c>
      <c r="K14" s="2" t="s">
        <v>88</v>
      </c>
    </row>
    <row r="15" spans="1:11" x14ac:dyDescent="0.25">
      <c r="A15" s="2">
        <v>1</v>
      </c>
      <c r="B15" s="4">
        <v>44371</v>
      </c>
      <c r="C15" s="2" t="s">
        <v>89</v>
      </c>
      <c r="D15" s="2" t="s">
        <v>12</v>
      </c>
      <c r="E15" s="2" t="s">
        <v>90</v>
      </c>
      <c r="F15" s="2" t="s">
        <v>91</v>
      </c>
      <c r="G15" s="2" t="s">
        <v>92</v>
      </c>
      <c r="H15" s="2" t="s">
        <v>93</v>
      </c>
      <c r="I15" s="2" t="s">
        <v>23</v>
      </c>
      <c r="J15" s="2">
        <v>12</v>
      </c>
      <c r="K15" s="2" t="s">
        <v>94</v>
      </c>
    </row>
    <row r="16" spans="1:11" x14ac:dyDescent="0.25">
      <c r="A16" s="2">
        <v>1</v>
      </c>
      <c r="B16" s="4">
        <v>44371</v>
      </c>
      <c r="C16" s="2" t="s">
        <v>95</v>
      </c>
      <c r="D16" s="2" t="s">
        <v>12</v>
      </c>
      <c r="E16" s="2" t="s">
        <v>13</v>
      </c>
      <c r="F16" s="2" t="s">
        <v>96</v>
      </c>
      <c r="G16" s="2" t="s">
        <v>97</v>
      </c>
      <c r="H16" s="2" t="s">
        <v>98</v>
      </c>
      <c r="I16" s="2" t="s">
        <v>48</v>
      </c>
      <c r="J16" s="2">
        <v>8</v>
      </c>
      <c r="K16" s="2" t="s">
        <v>99</v>
      </c>
    </row>
    <row r="17" spans="1:11" x14ac:dyDescent="0.25">
      <c r="A17" s="2">
        <v>1</v>
      </c>
      <c r="B17" s="4">
        <v>44371</v>
      </c>
      <c r="C17" s="2" t="s">
        <v>100</v>
      </c>
      <c r="D17" s="2" t="s">
        <v>12</v>
      </c>
      <c r="E17" s="2" t="s">
        <v>79</v>
      </c>
      <c r="F17" s="2" t="s">
        <v>101</v>
      </c>
      <c r="G17" s="2" t="s">
        <v>102</v>
      </c>
      <c r="H17" s="2" t="s">
        <v>103</v>
      </c>
      <c r="I17" s="2" t="s">
        <v>104</v>
      </c>
      <c r="J17" s="2">
        <v>14</v>
      </c>
      <c r="K17" s="2" t="s">
        <v>105</v>
      </c>
    </row>
    <row r="18" spans="1:11" x14ac:dyDescent="0.25">
      <c r="A18" s="2">
        <v>1</v>
      </c>
      <c r="B18" s="4">
        <v>44371</v>
      </c>
      <c r="C18" s="2" t="s">
        <v>106</v>
      </c>
      <c r="D18" s="2" t="s">
        <v>12</v>
      </c>
      <c r="E18" s="2" t="s">
        <v>13</v>
      </c>
      <c r="F18" s="2" t="s">
        <v>107</v>
      </c>
      <c r="G18" s="2" t="s">
        <v>108</v>
      </c>
      <c r="H18" s="2" t="s">
        <v>109</v>
      </c>
      <c r="I18" s="2" t="s">
        <v>17</v>
      </c>
      <c r="J18" s="2">
        <v>6</v>
      </c>
      <c r="K18" s="2" t="s">
        <v>110</v>
      </c>
    </row>
    <row r="19" spans="1:11" x14ac:dyDescent="0.25">
      <c r="A19" s="2">
        <v>1</v>
      </c>
      <c r="B19" s="4">
        <v>44371</v>
      </c>
      <c r="C19" s="2" t="s">
        <v>111</v>
      </c>
      <c r="D19" s="2" t="s">
        <v>12</v>
      </c>
      <c r="E19" s="2" t="s">
        <v>13</v>
      </c>
      <c r="F19" s="2" t="s">
        <v>112</v>
      </c>
      <c r="G19" s="2" t="s">
        <v>113</v>
      </c>
      <c r="H19" s="2" t="s">
        <v>114</v>
      </c>
      <c r="I19" s="2" t="s">
        <v>48</v>
      </c>
      <c r="J19" s="2">
        <v>8</v>
      </c>
      <c r="K19" s="2" t="s">
        <v>115</v>
      </c>
    </row>
    <row r="20" spans="1:11" x14ac:dyDescent="0.25">
      <c r="A20" s="2">
        <v>1</v>
      </c>
      <c r="B20" s="4">
        <v>44371</v>
      </c>
      <c r="C20" s="2" t="s">
        <v>116</v>
      </c>
      <c r="D20" s="2" t="s">
        <v>12</v>
      </c>
      <c r="E20" s="2" t="s">
        <v>13</v>
      </c>
      <c r="F20" s="2" t="s">
        <v>80</v>
      </c>
      <c r="G20" s="2" t="s">
        <v>117</v>
      </c>
      <c r="H20" s="2" t="s">
        <v>118</v>
      </c>
      <c r="I20" s="2" t="s">
        <v>66</v>
      </c>
      <c r="J20" s="2">
        <v>11</v>
      </c>
      <c r="K20" s="2" t="s">
        <v>119</v>
      </c>
    </row>
    <row r="21" spans="1:11" x14ac:dyDescent="0.25">
      <c r="A21" s="2">
        <v>1</v>
      </c>
      <c r="B21" s="4">
        <v>44371</v>
      </c>
      <c r="C21" s="2" t="s">
        <v>120</v>
      </c>
      <c r="D21" s="2" t="s">
        <v>12</v>
      </c>
      <c r="E21" s="2" t="s">
        <v>39</v>
      </c>
      <c r="F21" s="2" t="s">
        <v>121</v>
      </c>
      <c r="G21" s="2" t="s">
        <v>122</v>
      </c>
      <c r="H21" s="2" t="s">
        <v>123</v>
      </c>
      <c r="I21" s="2" t="s">
        <v>124</v>
      </c>
      <c r="J21" s="2">
        <v>13</v>
      </c>
      <c r="K21" s="2" t="s">
        <v>125</v>
      </c>
    </row>
    <row r="22" spans="1:11" x14ac:dyDescent="0.25">
      <c r="A22" s="2">
        <v>1</v>
      </c>
      <c r="B22" s="4">
        <v>44371</v>
      </c>
      <c r="C22" s="2" t="s">
        <v>126</v>
      </c>
      <c r="D22" s="2" t="s">
        <v>12</v>
      </c>
      <c r="E22" s="2" t="s">
        <v>13</v>
      </c>
      <c r="F22" s="2" t="s">
        <v>127</v>
      </c>
      <c r="G22" s="2" t="s">
        <v>128</v>
      </c>
      <c r="H22" s="2" t="s">
        <v>129</v>
      </c>
      <c r="I22" s="2" t="s">
        <v>30</v>
      </c>
      <c r="J22" s="2">
        <v>7</v>
      </c>
      <c r="K22" s="2" t="s">
        <v>130</v>
      </c>
    </row>
    <row r="23" spans="1:11" x14ac:dyDescent="0.25">
      <c r="A23" s="2">
        <v>1</v>
      </c>
      <c r="B23" s="4">
        <v>44371</v>
      </c>
      <c r="C23" s="2" t="s">
        <v>132</v>
      </c>
      <c r="D23" s="2" t="s">
        <v>12</v>
      </c>
      <c r="E23" s="2" t="s">
        <v>13</v>
      </c>
      <c r="F23" s="2" t="s">
        <v>133</v>
      </c>
      <c r="G23" s="2" t="s">
        <v>134</v>
      </c>
      <c r="H23" s="2" t="s">
        <v>135</v>
      </c>
      <c r="I23" s="2" t="s">
        <v>54</v>
      </c>
      <c r="J23" s="2">
        <v>5</v>
      </c>
      <c r="K23" s="2" t="s">
        <v>136</v>
      </c>
    </row>
    <row r="24" spans="1:11" x14ac:dyDescent="0.25">
      <c r="A24" s="2">
        <v>1</v>
      </c>
      <c r="B24" s="4">
        <v>44371</v>
      </c>
      <c r="C24" s="2" t="s">
        <v>137</v>
      </c>
      <c r="D24" s="2" t="s">
        <v>12</v>
      </c>
      <c r="E24" s="2" t="s">
        <v>39</v>
      </c>
      <c r="F24" s="2" t="s">
        <v>138</v>
      </c>
      <c r="G24" s="2" t="s">
        <v>139</v>
      </c>
      <c r="H24" s="2" t="s">
        <v>140</v>
      </c>
      <c r="I24" s="2" t="s">
        <v>23</v>
      </c>
      <c r="J24" s="2">
        <v>12</v>
      </c>
      <c r="K24" s="2" t="s">
        <v>141</v>
      </c>
    </row>
    <row r="25" spans="1:11" x14ac:dyDescent="0.25">
      <c r="A25" s="2">
        <v>1</v>
      </c>
      <c r="B25" s="4">
        <v>44371</v>
      </c>
      <c r="C25" s="2" t="s">
        <v>142</v>
      </c>
      <c r="D25" s="2" t="s">
        <v>12</v>
      </c>
      <c r="E25" s="2" t="s">
        <v>143</v>
      </c>
      <c r="F25" s="2" t="s">
        <v>51</v>
      </c>
      <c r="G25" s="2" t="s">
        <v>144</v>
      </c>
      <c r="H25" s="2" t="s">
        <v>145</v>
      </c>
      <c r="I25" s="2" t="s">
        <v>60</v>
      </c>
      <c r="J25" s="2">
        <v>29</v>
      </c>
      <c r="K25" s="2" t="s">
        <v>146</v>
      </c>
    </row>
    <row r="26" spans="1:11" x14ac:dyDescent="0.25">
      <c r="A26" s="2">
        <v>1</v>
      </c>
      <c r="B26" s="4">
        <v>44371</v>
      </c>
      <c r="C26" s="2" t="s">
        <v>56</v>
      </c>
      <c r="D26" s="2" t="s">
        <v>12</v>
      </c>
      <c r="E26" s="2" t="s">
        <v>147</v>
      </c>
      <c r="F26" s="2" t="s">
        <v>148</v>
      </c>
      <c r="G26" s="2" t="s">
        <v>149</v>
      </c>
      <c r="H26" s="2" t="s">
        <v>150</v>
      </c>
      <c r="I26" s="2" t="s">
        <v>60</v>
      </c>
      <c r="J26" s="2">
        <v>29</v>
      </c>
      <c r="K26" s="2" t="s">
        <v>151</v>
      </c>
    </row>
    <row r="27" spans="1:11" x14ac:dyDescent="0.25">
      <c r="A27" s="2">
        <v>1</v>
      </c>
      <c r="B27" s="4">
        <v>44371</v>
      </c>
      <c r="C27" s="2" t="s">
        <v>152</v>
      </c>
      <c r="D27" s="2" t="s">
        <v>12</v>
      </c>
      <c r="E27" s="2" t="s">
        <v>13</v>
      </c>
      <c r="F27" s="2" t="s">
        <v>51</v>
      </c>
      <c r="G27" s="2" t="s">
        <v>153</v>
      </c>
      <c r="H27" s="2" t="s">
        <v>154</v>
      </c>
      <c r="I27" s="2" t="s">
        <v>155</v>
      </c>
      <c r="J27" s="2">
        <v>16</v>
      </c>
      <c r="K27" s="2" t="s">
        <v>156</v>
      </c>
    </row>
    <row r="28" spans="1:11" x14ac:dyDescent="0.25">
      <c r="A28" s="2">
        <v>1</v>
      </c>
      <c r="B28" s="4">
        <v>44371</v>
      </c>
      <c r="C28" s="2" t="s">
        <v>157</v>
      </c>
      <c r="D28" s="2" t="s">
        <v>12</v>
      </c>
      <c r="E28" s="2" t="s">
        <v>13</v>
      </c>
      <c r="F28" s="2" t="s">
        <v>80</v>
      </c>
      <c r="G28" s="2" t="s">
        <v>158</v>
      </c>
      <c r="H28" s="2" t="s">
        <v>159</v>
      </c>
      <c r="I28" s="2" t="s">
        <v>160</v>
      </c>
      <c r="J28" s="2">
        <v>15</v>
      </c>
      <c r="K28" s="2" t="s">
        <v>161</v>
      </c>
    </row>
    <row r="29" spans="1:11" x14ac:dyDescent="0.25">
      <c r="A29" s="2">
        <v>1</v>
      </c>
      <c r="B29" s="4">
        <v>44371</v>
      </c>
      <c r="C29" s="2" t="s">
        <v>162</v>
      </c>
      <c r="D29" s="2" t="s">
        <v>12</v>
      </c>
      <c r="E29" s="2" t="s">
        <v>13</v>
      </c>
      <c r="F29" s="2" t="s">
        <v>163</v>
      </c>
      <c r="G29" s="2" t="s">
        <v>164</v>
      </c>
      <c r="H29" s="2" t="s">
        <v>165</v>
      </c>
      <c r="I29" s="2" t="s">
        <v>124</v>
      </c>
      <c r="J29" s="2">
        <v>13</v>
      </c>
      <c r="K29" s="2" t="s">
        <v>166</v>
      </c>
    </row>
    <row r="30" spans="1:11" x14ac:dyDescent="0.25">
      <c r="A30" s="2">
        <v>1</v>
      </c>
      <c r="B30" s="4">
        <v>44371</v>
      </c>
      <c r="C30" s="2" t="s">
        <v>167</v>
      </c>
      <c r="D30" s="2" t="s">
        <v>12</v>
      </c>
      <c r="E30" s="2" t="s">
        <v>13</v>
      </c>
      <c r="F30" s="2" t="s">
        <v>20</v>
      </c>
      <c r="G30" s="2" t="s">
        <v>168</v>
      </c>
      <c r="H30" s="2" t="s">
        <v>169</v>
      </c>
      <c r="I30" s="2" t="s">
        <v>23</v>
      </c>
      <c r="J30" s="2">
        <v>12</v>
      </c>
      <c r="K30" s="2" t="s">
        <v>170</v>
      </c>
    </row>
    <row r="31" spans="1:11" x14ac:dyDescent="0.25">
      <c r="A31" s="2">
        <v>1</v>
      </c>
      <c r="B31" s="4">
        <v>44371</v>
      </c>
      <c r="C31" s="2" t="s">
        <v>171</v>
      </c>
      <c r="D31" s="2" t="s">
        <v>12</v>
      </c>
      <c r="E31" s="2" t="s">
        <v>79</v>
      </c>
      <c r="F31" s="2" t="s">
        <v>74</v>
      </c>
      <c r="G31" s="2" t="s">
        <v>172</v>
      </c>
      <c r="H31" s="2" t="s">
        <v>173</v>
      </c>
      <c r="I31" s="2" t="s">
        <v>23</v>
      </c>
      <c r="J31" s="2">
        <v>12</v>
      </c>
      <c r="K31" s="2" t="s">
        <v>174</v>
      </c>
    </row>
    <row r="32" spans="1:11" x14ac:dyDescent="0.25">
      <c r="A32" s="2">
        <v>1</v>
      </c>
      <c r="B32" s="4">
        <v>44371</v>
      </c>
      <c r="C32" s="2" t="s">
        <v>175</v>
      </c>
      <c r="D32" s="2" t="s">
        <v>12</v>
      </c>
      <c r="E32" s="2" t="s">
        <v>39</v>
      </c>
      <c r="F32" s="2" t="s">
        <v>74</v>
      </c>
      <c r="G32" s="2" t="s">
        <v>176</v>
      </c>
      <c r="H32" s="2" t="s">
        <v>177</v>
      </c>
      <c r="I32" s="2" t="s">
        <v>30</v>
      </c>
      <c r="J32" s="2">
        <v>7</v>
      </c>
      <c r="K32" s="2" t="s">
        <v>178</v>
      </c>
    </row>
    <row r="33" spans="1:11" x14ac:dyDescent="0.25">
      <c r="A33" s="2">
        <v>1</v>
      </c>
      <c r="B33" s="4">
        <v>44371</v>
      </c>
      <c r="C33" s="2" t="s">
        <v>179</v>
      </c>
      <c r="D33" s="2" t="s">
        <v>12</v>
      </c>
      <c r="E33" s="2" t="s">
        <v>13</v>
      </c>
      <c r="F33" s="2" t="s">
        <v>63</v>
      </c>
      <c r="G33" s="2" t="s">
        <v>180</v>
      </c>
      <c r="H33" s="2" t="s">
        <v>181</v>
      </c>
      <c r="I33" s="2" t="s">
        <v>182</v>
      </c>
      <c r="J33" s="2">
        <v>4</v>
      </c>
      <c r="K33" s="2" t="s">
        <v>183</v>
      </c>
    </row>
    <row r="34" spans="1:11" x14ac:dyDescent="0.25">
      <c r="A34" s="2">
        <v>1</v>
      </c>
      <c r="B34" s="4">
        <v>44371</v>
      </c>
      <c r="C34" s="2" t="s">
        <v>184</v>
      </c>
      <c r="D34" s="2" t="s">
        <v>12</v>
      </c>
      <c r="E34" s="2" t="s">
        <v>13</v>
      </c>
      <c r="F34" s="2" t="s">
        <v>96</v>
      </c>
      <c r="G34" s="2" t="s">
        <v>185</v>
      </c>
      <c r="H34" s="2" t="s">
        <v>186</v>
      </c>
      <c r="I34" s="2" t="s">
        <v>66</v>
      </c>
      <c r="J34" s="2">
        <v>11</v>
      </c>
      <c r="K34" s="2" t="s">
        <v>187</v>
      </c>
    </row>
    <row r="35" spans="1:11" x14ac:dyDescent="0.25">
      <c r="A35" s="2">
        <v>1</v>
      </c>
      <c r="B35" s="4">
        <v>44371</v>
      </c>
      <c r="C35" s="2" t="s">
        <v>142</v>
      </c>
      <c r="D35" s="2" t="s">
        <v>12</v>
      </c>
      <c r="E35" s="2" t="s">
        <v>143</v>
      </c>
      <c r="F35" s="2" t="s">
        <v>148</v>
      </c>
      <c r="G35" s="2" t="s">
        <v>188</v>
      </c>
      <c r="H35" s="2" t="s">
        <v>189</v>
      </c>
      <c r="I35" s="2" t="s">
        <v>190</v>
      </c>
      <c r="J35" s="2">
        <v>27</v>
      </c>
      <c r="K35" s="2" t="s">
        <v>191</v>
      </c>
    </row>
    <row r="36" spans="1:11" x14ac:dyDescent="0.25">
      <c r="A36" s="2">
        <v>1</v>
      </c>
      <c r="B36" s="4">
        <v>44371</v>
      </c>
      <c r="C36" s="2" t="s">
        <v>192</v>
      </c>
      <c r="D36" s="2" t="s">
        <v>12</v>
      </c>
      <c r="E36" s="2" t="s">
        <v>13</v>
      </c>
      <c r="F36" s="2" t="s">
        <v>193</v>
      </c>
      <c r="G36" s="2" t="s">
        <v>194</v>
      </c>
      <c r="H36" s="2" t="s">
        <v>195</v>
      </c>
      <c r="I36" s="2" t="s">
        <v>124</v>
      </c>
      <c r="J36" s="2">
        <v>13</v>
      </c>
      <c r="K36" s="2" t="s">
        <v>196</v>
      </c>
    </row>
    <row r="37" spans="1:11" x14ac:dyDescent="0.25">
      <c r="A37" s="2">
        <v>1</v>
      </c>
      <c r="B37" s="4">
        <v>44371</v>
      </c>
      <c r="C37" s="2" t="s">
        <v>197</v>
      </c>
      <c r="D37" s="2" t="s">
        <v>12</v>
      </c>
      <c r="E37" s="2" t="s">
        <v>13</v>
      </c>
      <c r="F37" s="2" t="s">
        <v>198</v>
      </c>
      <c r="G37" s="2" t="s">
        <v>199</v>
      </c>
      <c r="H37" s="2" t="s">
        <v>200</v>
      </c>
      <c r="I37" s="2" t="s">
        <v>54</v>
      </c>
      <c r="J37" s="2">
        <v>5</v>
      </c>
      <c r="K37" s="2" t="s">
        <v>201</v>
      </c>
    </row>
    <row r="38" spans="1:11" x14ac:dyDescent="0.25">
      <c r="A38" s="2">
        <v>1</v>
      </c>
      <c r="B38" s="4">
        <v>44371</v>
      </c>
      <c r="C38" s="2" t="s">
        <v>202</v>
      </c>
      <c r="D38" s="2" t="s">
        <v>12</v>
      </c>
      <c r="E38" s="2" t="s">
        <v>13</v>
      </c>
      <c r="F38" s="2" t="s">
        <v>203</v>
      </c>
      <c r="G38" s="2" t="s">
        <v>204</v>
      </c>
      <c r="H38" s="2" t="s">
        <v>205</v>
      </c>
      <c r="I38" s="2" t="s">
        <v>206</v>
      </c>
      <c r="J38" s="2">
        <v>22</v>
      </c>
      <c r="K38" s="2" t="s">
        <v>207</v>
      </c>
    </row>
    <row r="39" spans="1:11" x14ac:dyDescent="0.25">
      <c r="A39" s="2">
        <v>1</v>
      </c>
      <c r="B39" s="4">
        <v>44371</v>
      </c>
      <c r="C39" s="2" t="s">
        <v>208</v>
      </c>
      <c r="D39" s="2" t="s">
        <v>12</v>
      </c>
      <c r="E39" s="2" t="s">
        <v>13</v>
      </c>
      <c r="F39" s="2" t="s">
        <v>14</v>
      </c>
      <c r="G39" s="2" t="s">
        <v>14</v>
      </c>
      <c r="H39" s="2" t="s">
        <v>209</v>
      </c>
      <c r="I39" s="2" t="s">
        <v>54</v>
      </c>
      <c r="J39" s="2">
        <v>5</v>
      </c>
      <c r="K39" s="2" t="s">
        <v>210</v>
      </c>
    </row>
    <row r="40" spans="1:11" x14ac:dyDescent="0.25">
      <c r="A40" s="2">
        <v>1</v>
      </c>
      <c r="B40" s="4">
        <v>44371</v>
      </c>
      <c r="C40" s="2" t="s">
        <v>212</v>
      </c>
      <c r="D40" s="2" t="s">
        <v>12</v>
      </c>
      <c r="E40" s="2" t="s">
        <v>39</v>
      </c>
      <c r="F40" s="2" t="s">
        <v>14</v>
      </c>
      <c r="G40" s="2" t="s">
        <v>213</v>
      </c>
      <c r="H40" s="2" t="s">
        <v>214</v>
      </c>
      <c r="I40" s="2" t="s">
        <v>66</v>
      </c>
      <c r="J40" s="2">
        <v>11</v>
      </c>
      <c r="K40" s="2" t="s">
        <v>215</v>
      </c>
    </row>
    <row r="41" spans="1:11" x14ac:dyDescent="0.25">
      <c r="A41" s="2">
        <v>1</v>
      </c>
      <c r="B41" s="4">
        <v>44371</v>
      </c>
      <c r="C41" s="2" t="s">
        <v>216</v>
      </c>
      <c r="D41" s="2" t="s">
        <v>12</v>
      </c>
      <c r="E41" s="2" t="s">
        <v>13</v>
      </c>
      <c r="F41" s="2" t="s">
        <v>217</v>
      </c>
      <c r="G41" s="2" t="s">
        <v>218</v>
      </c>
      <c r="H41" s="2" t="s">
        <v>219</v>
      </c>
      <c r="I41" s="2" t="s">
        <v>66</v>
      </c>
      <c r="J41" s="2">
        <v>11</v>
      </c>
      <c r="K41" s="2" t="s">
        <v>220</v>
      </c>
    </row>
    <row r="42" spans="1:11" x14ac:dyDescent="0.25">
      <c r="A42" s="2">
        <v>1</v>
      </c>
      <c r="B42" s="4">
        <v>44371</v>
      </c>
      <c r="C42" s="2" t="s">
        <v>221</v>
      </c>
      <c r="D42" s="2" t="s">
        <v>12</v>
      </c>
      <c r="E42" s="2" t="s">
        <v>13</v>
      </c>
      <c r="F42" s="2" t="s">
        <v>96</v>
      </c>
      <c r="G42" s="2" t="s">
        <v>222</v>
      </c>
      <c r="H42" s="2" t="s">
        <v>223</v>
      </c>
      <c r="I42" s="2" t="s">
        <v>124</v>
      </c>
      <c r="J42" s="2">
        <v>13</v>
      </c>
      <c r="K42" s="2" t="s">
        <v>224</v>
      </c>
    </row>
    <row r="43" spans="1:11" x14ac:dyDescent="0.25">
      <c r="A43" s="2">
        <v>1</v>
      </c>
      <c r="B43" s="4">
        <v>44371</v>
      </c>
      <c r="C43" s="2" t="s">
        <v>225</v>
      </c>
      <c r="D43" s="2" t="s">
        <v>12</v>
      </c>
      <c r="E43" s="2" t="s">
        <v>79</v>
      </c>
      <c r="F43" s="2" t="s">
        <v>148</v>
      </c>
      <c r="G43" s="2" t="s">
        <v>226</v>
      </c>
      <c r="H43" s="2" t="s">
        <v>227</v>
      </c>
      <c r="I43" s="2" t="s">
        <v>228</v>
      </c>
      <c r="J43" s="2">
        <v>10</v>
      </c>
      <c r="K43" s="2" t="s">
        <v>229</v>
      </c>
    </row>
    <row r="44" spans="1:11" x14ac:dyDescent="0.25">
      <c r="A44" s="2">
        <v>1</v>
      </c>
      <c r="B44" s="4">
        <v>44371</v>
      </c>
      <c r="C44" s="2" t="s">
        <v>230</v>
      </c>
      <c r="D44" s="2" t="s">
        <v>12</v>
      </c>
      <c r="E44" s="2" t="s">
        <v>13</v>
      </c>
      <c r="F44" s="2" t="s">
        <v>231</v>
      </c>
      <c r="G44" s="2" t="s">
        <v>231</v>
      </c>
      <c r="H44" s="2" t="s">
        <v>232</v>
      </c>
      <c r="I44" s="2" t="s">
        <v>233</v>
      </c>
      <c r="J44" s="2">
        <v>19</v>
      </c>
      <c r="K44" s="2" t="s">
        <v>234</v>
      </c>
    </row>
    <row r="45" spans="1:11" x14ac:dyDescent="0.25">
      <c r="A45" s="2">
        <v>1</v>
      </c>
      <c r="B45" s="4">
        <v>44371</v>
      </c>
      <c r="C45" s="2" t="s">
        <v>235</v>
      </c>
      <c r="D45" s="2" t="s">
        <v>12</v>
      </c>
      <c r="E45" s="2" t="s">
        <v>13</v>
      </c>
      <c r="F45" s="2" t="s">
        <v>236</v>
      </c>
      <c r="G45" s="2" t="s">
        <v>237</v>
      </c>
      <c r="H45" s="2" t="s">
        <v>238</v>
      </c>
      <c r="I45" s="2" t="s">
        <v>23</v>
      </c>
      <c r="J45" s="2">
        <v>12</v>
      </c>
      <c r="K45" s="2" t="s">
        <v>239</v>
      </c>
    </row>
    <row r="46" spans="1:11" x14ac:dyDescent="0.25">
      <c r="A46" s="2">
        <v>1</v>
      </c>
      <c r="B46" s="4">
        <v>44371</v>
      </c>
      <c r="C46" s="2" t="s">
        <v>240</v>
      </c>
      <c r="D46" s="2" t="s">
        <v>12</v>
      </c>
      <c r="E46" s="2" t="s">
        <v>13</v>
      </c>
      <c r="F46" s="2" t="s">
        <v>236</v>
      </c>
      <c r="G46" s="2" t="s">
        <v>241</v>
      </c>
      <c r="H46" s="2" t="s">
        <v>242</v>
      </c>
      <c r="I46" s="2" t="s">
        <v>66</v>
      </c>
      <c r="J46" s="2">
        <v>11</v>
      </c>
      <c r="K46" s="2" t="s">
        <v>243</v>
      </c>
    </row>
    <row r="47" spans="1:11" x14ac:dyDescent="0.25">
      <c r="A47" s="2">
        <v>1</v>
      </c>
      <c r="B47" s="4">
        <v>44371</v>
      </c>
      <c r="C47" s="2" t="s">
        <v>244</v>
      </c>
      <c r="D47" s="2" t="s">
        <v>12</v>
      </c>
      <c r="E47" s="2" t="s">
        <v>13</v>
      </c>
      <c r="F47" s="2" t="s">
        <v>121</v>
      </c>
      <c r="G47" s="2" t="s">
        <v>245</v>
      </c>
      <c r="H47" s="2" t="s">
        <v>246</v>
      </c>
      <c r="I47" s="2" t="s">
        <v>23</v>
      </c>
      <c r="J47" s="2">
        <v>12</v>
      </c>
      <c r="K47" s="2" t="s">
        <v>247</v>
      </c>
    </row>
    <row r="48" spans="1:11" x14ac:dyDescent="0.25">
      <c r="A48" s="2">
        <v>1</v>
      </c>
      <c r="B48" s="4">
        <v>44371</v>
      </c>
      <c r="C48" s="2" t="s">
        <v>248</v>
      </c>
      <c r="D48" s="2" t="s">
        <v>12</v>
      </c>
      <c r="E48" s="2" t="s">
        <v>13</v>
      </c>
      <c r="F48" s="2" t="s">
        <v>80</v>
      </c>
      <c r="G48" s="2" t="s">
        <v>249</v>
      </c>
      <c r="H48" s="2" t="s">
        <v>250</v>
      </c>
      <c r="I48" s="2" t="s">
        <v>66</v>
      </c>
      <c r="J48" s="2">
        <v>11</v>
      </c>
      <c r="K48" s="2" t="s">
        <v>251</v>
      </c>
    </row>
    <row r="49" spans="1:11" x14ac:dyDescent="0.25">
      <c r="A49" s="2">
        <v>1</v>
      </c>
      <c r="B49" s="4">
        <v>44371</v>
      </c>
      <c r="C49" s="2" t="s">
        <v>252</v>
      </c>
      <c r="D49" s="2" t="s">
        <v>12</v>
      </c>
      <c r="E49" s="2" t="s">
        <v>39</v>
      </c>
      <c r="F49" s="2" t="s">
        <v>253</v>
      </c>
      <c r="G49" s="2" t="s">
        <v>254</v>
      </c>
      <c r="H49" s="2" t="s">
        <v>255</v>
      </c>
      <c r="I49" s="2" t="s">
        <v>124</v>
      </c>
      <c r="J49" s="2">
        <v>13</v>
      </c>
      <c r="K49" s="2" t="s">
        <v>256</v>
      </c>
    </row>
    <row r="50" spans="1:11" x14ac:dyDescent="0.25">
      <c r="A50" s="2">
        <v>1</v>
      </c>
      <c r="B50" s="4">
        <v>44371</v>
      </c>
      <c r="C50" s="2" t="s">
        <v>257</v>
      </c>
      <c r="D50" s="2" t="s">
        <v>12</v>
      </c>
      <c r="E50" s="2" t="s">
        <v>13</v>
      </c>
      <c r="F50" s="2" t="s">
        <v>198</v>
      </c>
      <c r="G50" s="2" t="s">
        <v>258</v>
      </c>
      <c r="H50" s="2" t="s">
        <v>259</v>
      </c>
      <c r="I50" s="2" t="s">
        <v>30</v>
      </c>
      <c r="J50" s="2">
        <v>7</v>
      </c>
      <c r="K50" s="2" t="s">
        <v>260</v>
      </c>
    </row>
    <row r="51" spans="1:11" x14ac:dyDescent="0.25">
      <c r="A51" s="2">
        <v>1</v>
      </c>
      <c r="B51" s="4">
        <v>44371</v>
      </c>
      <c r="C51" s="2" t="s">
        <v>261</v>
      </c>
      <c r="D51" s="2" t="s">
        <v>12</v>
      </c>
      <c r="E51" s="2" t="s">
        <v>90</v>
      </c>
      <c r="F51" s="2" t="s">
        <v>63</v>
      </c>
      <c r="G51" s="2" t="s">
        <v>262</v>
      </c>
      <c r="H51" s="2" t="s">
        <v>263</v>
      </c>
      <c r="I51" s="2" t="s">
        <v>264</v>
      </c>
      <c r="J51" s="2">
        <v>26</v>
      </c>
      <c r="K51" s="2" t="s">
        <v>265</v>
      </c>
    </row>
    <row r="52" spans="1:11" x14ac:dyDescent="0.25">
      <c r="A52" s="2">
        <v>1</v>
      </c>
      <c r="B52" s="4">
        <v>44371</v>
      </c>
      <c r="C52" s="2" t="s">
        <v>142</v>
      </c>
      <c r="D52" s="2" t="s">
        <v>12</v>
      </c>
      <c r="E52" s="2" t="s">
        <v>266</v>
      </c>
      <c r="F52" s="2" t="s">
        <v>267</v>
      </c>
      <c r="G52" s="2" t="s">
        <v>268</v>
      </c>
      <c r="H52" s="2" t="s">
        <v>269</v>
      </c>
      <c r="I52" s="2" t="s">
        <v>270</v>
      </c>
      <c r="J52" s="2">
        <v>30</v>
      </c>
      <c r="K52" s="2" t="s">
        <v>271</v>
      </c>
    </row>
    <row r="53" spans="1:11" x14ac:dyDescent="0.25">
      <c r="A53" s="2">
        <v>1</v>
      </c>
      <c r="B53" s="4">
        <v>44371</v>
      </c>
      <c r="C53" s="2" t="s">
        <v>137</v>
      </c>
      <c r="D53" s="2" t="s">
        <v>12</v>
      </c>
      <c r="E53" s="2" t="s">
        <v>13</v>
      </c>
      <c r="F53" s="2" t="s">
        <v>253</v>
      </c>
      <c r="G53" s="2" t="s">
        <v>272</v>
      </c>
      <c r="H53" s="2" t="s">
        <v>273</v>
      </c>
      <c r="I53" s="2" t="s">
        <v>23</v>
      </c>
      <c r="J53" s="2">
        <v>12</v>
      </c>
      <c r="K53" s="2" t="s">
        <v>274</v>
      </c>
    </row>
    <row r="54" spans="1:11" x14ac:dyDescent="0.25">
      <c r="A54" s="2">
        <v>1</v>
      </c>
      <c r="B54" s="4">
        <v>44371</v>
      </c>
      <c r="C54" s="2" t="s">
        <v>275</v>
      </c>
      <c r="D54" s="2" t="s">
        <v>12</v>
      </c>
      <c r="E54" s="2" t="s">
        <v>13</v>
      </c>
      <c r="F54" s="2" t="s">
        <v>121</v>
      </c>
      <c r="G54" s="2" t="s">
        <v>276</v>
      </c>
      <c r="H54" s="2" t="s">
        <v>277</v>
      </c>
      <c r="I54" s="2" t="s">
        <v>23</v>
      </c>
      <c r="J54" s="2">
        <v>12</v>
      </c>
      <c r="K54" s="2" t="s">
        <v>278</v>
      </c>
    </row>
    <row r="55" spans="1:11" x14ac:dyDescent="0.25">
      <c r="A55" s="2">
        <v>1</v>
      </c>
      <c r="B55" s="4">
        <v>44371</v>
      </c>
      <c r="C55" s="2" t="s">
        <v>279</v>
      </c>
      <c r="D55" s="2" t="s">
        <v>12</v>
      </c>
      <c r="E55" s="2" t="s">
        <v>79</v>
      </c>
      <c r="F55" s="2" t="s">
        <v>280</v>
      </c>
      <c r="G55" s="2" t="s">
        <v>281</v>
      </c>
      <c r="H55" s="2" t="s">
        <v>282</v>
      </c>
      <c r="I55" s="2" t="s">
        <v>66</v>
      </c>
      <c r="J55" s="2">
        <v>11</v>
      </c>
      <c r="K55" s="2" t="s">
        <v>283</v>
      </c>
    </row>
    <row r="56" spans="1:11" x14ac:dyDescent="0.25">
      <c r="A56" s="2">
        <v>1</v>
      </c>
      <c r="B56" s="4">
        <v>44371</v>
      </c>
      <c r="C56" s="2" t="s">
        <v>284</v>
      </c>
      <c r="D56" s="2" t="s">
        <v>12</v>
      </c>
      <c r="E56" s="2" t="s">
        <v>39</v>
      </c>
      <c r="F56" s="2" t="s">
        <v>80</v>
      </c>
      <c r="G56" s="2" t="s">
        <v>285</v>
      </c>
      <c r="H56" s="2" t="s">
        <v>286</v>
      </c>
      <c r="I56" s="2" t="s">
        <v>160</v>
      </c>
      <c r="J56" s="2">
        <v>15</v>
      </c>
      <c r="K56" s="2" t="s">
        <v>287</v>
      </c>
    </row>
    <row r="57" spans="1:11" x14ac:dyDescent="0.25">
      <c r="A57" s="2">
        <v>1</v>
      </c>
      <c r="B57" s="4">
        <v>44371</v>
      </c>
      <c r="C57" s="2" t="s">
        <v>288</v>
      </c>
      <c r="D57" s="2" t="s">
        <v>12</v>
      </c>
      <c r="E57" s="2" t="s">
        <v>13</v>
      </c>
      <c r="F57" s="2" t="s">
        <v>148</v>
      </c>
      <c r="G57" s="2" t="s">
        <v>289</v>
      </c>
      <c r="H57" s="2" t="s">
        <v>290</v>
      </c>
      <c r="I57" s="2" t="s">
        <v>228</v>
      </c>
      <c r="J57" s="2">
        <v>10</v>
      </c>
      <c r="K57" s="2" t="s">
        <v>291</v>
      </c>
    </row>
    <row r="58" spans="1:11" x14ac:dyDescent="0.25">
      <c r="A58" s="2">
        <v>1</v>
      </c>
      <c r="B58" s="4">
        <v>44371</v>
      </c>
      <c r="C58" s="2" t="s">
        <v>293</v>
      </c>
      <c r="D58" s="2" t="s">
        <v>12</v>
      </c>
      <c r="E58" s="2" t="s">
        <v>13</v>
      </c>
      <c r="F58" s="2" t="s">
        <v>294</v>
      </c>
      <c r="G58" s="2" t="s">
        <v>295</v>
      </c>
      <c r="H58" s="2" t="s">
        <v>296</v>
      </c>
      <c r="I58" s="2" t="s">
        <v>124</v>
      </c>
      <c r="J58" s="2">
        <v>13</v>
      </c>
      <c r="K58" s="2" t="s">
        <v>297</v>
      </c>
    </row>
    <row r="59" spans="1:11" x14ac:dyDescent="0.25">
      <c r="A59" s="2">
        <v>1</v>
      </c>
      <c r="B59" s="4">
        <v>44371</v>
      </c>
      <c r="C59" s="2" t="s">
        <v>298</v>
      </c>
      <c r="D59" s="2" t="s">
        <v>12</v>
      </c>
      <c r="E59" s="2" t="s">
        <v>13</v>
      </c>
      <c r="F59" s="2" t="s">
        <v>299</v>
      </c>
      <c r="G59" s="2" t="s">
        <v>300</v>
      </c>
      <c r="H59" s="2" t="s">
        <v>301</v>
      </c>
      <c r="I59" s="2" t="s">
        <v>302</v>
      </c>
      <c r="J59" s="2">
        <v>9</v>
      </c>
      <c r="K59" s="2" t="s">
        <v>303</v>
      </c>
    </row>
    <row r="60" spans="1:11" x14ac:dyDescent="0.25">
      <c r="A60" s="2">
        <v>1</v>
      </c>
      <c r="B60" s="4">
        <v>44371</v>
      </c>
      <c r="C60" s="2" t="s">
        <v>304</v>
      </c>
      <c r="D60" s="2" t="s">
        <v>12</v>
      </c>
      <c r="E60" s="2" t="s">
        <v>13</v>
      </c>
      <c r="F60" s="2" t="s">
        <v>198</v>
      </c>
      <c r="G60" s="2" t="s">
        <v>305</v>
      </c>
      <c r="H60" s="2" t="s">
        <v>306</v>
      </c>
      <c r="I60" s="2" t="s">
        <v>23</v>
      </c>
      <c r="J60" s="2">
        <v>12</v>
      </c>
      <c r="K60" s="2" t="s">
        <v>307</v>
      </c>
    </row>
    <row r="61" spans="1:11" x14ac:dyDescent="0.25">
      <c r="A61" s="2">
        <v>1</v>
      </c>
      <c r="B61" s="4">
        <v>44371</v>
      </c>
      <c r="C61" s="2" t="s">
        <v>308</v>
      </c>
      <c r="D61" s="2" t="s">
        <v>12</v>
      </c>
      <c r="E61" s="2" t="s">
        <v>13</v>
      </c>
      <c r="F61" s="2" t="s">
        <v>280</v>
      </c>
      <c r="G61" s="2" t="s">
        <v>309</v>
      </c>
      <c r="H61" s="2" t="s">
        <v>310</v>
      </c>
      <c r="I61" s="2" t="s">
        <v>124</v>
      </c>
      <c r="J61" s="2">
        <v>13</v>
      </c>
      <c r="K61" s="2" t="s">
        <v>311</v>
      </c>
    </row>
    <row r="62" spans="1:11" x14ac:dyDescent="0.25">
      <c r="A62" s="2">
        <v>1</v>
      </c>
      <c r="B62" s="4">
        <v>44371</v>
      </c>
      <c r="C62" s="2" t="s">
        <v>106</v>
      </c>
      <c r="D62" s="2" t="s">
        <v>12</v>
      </c>
      <c r="E62" s="2" t="s">
        <v>26</v>
      </c>
      <c r="F62" s="2" t="s">
        <v>198</v>
      </c>
      <c r="G62" s="2" t="s">
        <v>312</v>
      </c>
      <c r="H62" s="2" t="s">
        <v>313</v>
      </c>
      <c r="I62" s="2" t="s">
        <v>17</v>
      </c>
      <c r="J62" s="2">
        <v>6</v>
      </c>
      <c r="K62" s="2" t="s">
        <v>314</v>
      </c>
    </row>
    <row r="63" spans="1:11" x14ac:dyDescent="0.25">
      <c r="A63" s="2">
        <v>1</v>
      </c>
      <c r="B63" s="4">
        <v>44371</v>
      </c>
      <c r="C63" s="2" t="s">
        <v>315</v>
      </c>
      <c r="D63" s="2" t="s">
        <v>12</v>
      </c>
      <c r="E63" s="2" t="s">
        <v>13</v>
      </c>
      <c r="F63" s="2" t="s">
        <v>198</v>
      </c>
      <c r="G63" s="2" t="s">
        <v>316</v>
      </c>
      <c r="H63" s="2" t="s">
        <v>317</v>
      </c>
      <c r="I63" s="2" t="s">
        <v>104</v>
      </c>
      <c r="J63" s="2">
        <v>14</v>
      </c>
      <c r="K63" s="2" t="s">
        <v>318</v>
      </c>
    </row>
    <row r="64" spans="1:11" x14ac:dyDescent="0.25">
      <c r="A64" s="2">
        <v>1</v>
      </c>
      <c r="B64" s="4">
        <v>44371</v>
      </c>
      <c r="C64" s="2" t="s">
        <v>319</v>
      </c>
      <c r="D64" s="2" t="s">
        <v>12</v>
      </c>
      <c r="E64" s="2" t="s">
        <v>39</v>
      </c>
      <c r="F64" s="2" t="s">
        <v>299</v>
      </c>
      <c r="G64" s="2" t="s">
        <v>320</v>
      </c>
      <c r="H64" s="2" t="s">
        <v>321</v>
      </c>
      <c r="I64" s="2" t="s">
        <v>30</v>
      </c>
      <c r="J64" s="2">
        <v>7</v>
      </c>
      <c r="K64" s="2" t="s">
        <v>322</v>
      </c>
    </row>
    <row r="65" spans="1:11" x14ac:dyDescent="0.25">
      <c r="A65" s="2">
        <v>1</v>
      </c>
      <c r="B65" s="4">
        <v>44371</v>
      </c>
      <c r="C65" s="2" t="s">
        <v>111</v>
      </c>
      <c r="D65" s="2" t="s">
        <v>12</v>
      </c>
      <c r="E65" s="2" t="s">
        <v>39</v>
      </c>
      <c r="F65" s="2" t="s">
        <v>27</v>
      </c>
      <c r="G65" s="2" t="s">
        <v>323</v>
      </c>
      <c r="H65" s="2" t="s">
        <v>324</v>
      </c>
      <c r="I65" s="2" t="s">
        <v>30</v>
      </c>
      <c r="J65" s="2">
        <v>7</v>
      </c>
      <c r="K65" s="2" t="s">
        <v>325</v>
      </c>
    </row>
    <row r="66" spans="1:11" x14ac:dyDescent="0.25">
      <c r="A66" s="2">
        <v>1</v>
      </c>
      <c r="B66" s="4">
        <v>44371</v>
      </c>
      <c r="C66" s="2" t="s">
        <v>326</v>
      </c>
      <c r="D66" s="2" t="s">
        <v>12</v>
      </c>
      <c r="E66" s="2" t="s">
        <v>13</v>
      </c>
      <c r="F66" s="2" t="s">
        <v>327</v>
      </c>
      <c r="G66" s="2" t="s">
        <v>328</v>
      </c>
      <c r="H66" s="2" t="s">
        <v>329</v>
      </c>
      <c r="I66" s="2" t="s">
        <v>23</v>
      </c>
      <c r="J66" s="2">
        <v>12</v>
      </c>
      <c r="K66" s="2" t="s">
        <v>330</v>
      </c>
    </row>
    <row r="67" spans="1:11" x14ac:dyDescent="0.25">
      <c r="A67" s="2">
        <v>1</v>
      </c>
      <c r="B67" s="4">
        <v>44371</v>
      </c>
      <c r="C67" s="2" t="s">
        <v>331</v>
      </c>
      <c r="D67" s="2" t="s">
        <v>12</v>
      </c>
      <c r="E67" s="2" t="s">
        <v>39</v>
      </c>
      <c r="F67" s="2" t="s">
        <v>80</v>
      </c>
      <c r="G67" s="2" t="s">
        <v>332</v>
      </c>
      <c r="H67" s="2" t="s">
        <v>333</v>
      </c>
      <c r="I67" s="2" t="s">
        <v>30</v>
      </c>
      <c r="J67" s="2">
        <v>7</v>
      </c>
      <c r="K67" s="2" t="s">
        <v>334</v>
      </c>
    </row>
    <row r="68" spans="1:11" x14ac:dyDescent="0.25">
      <c r="A68" s="2">
        <v>1</v>
      </c>
      <c r="B68" s="4">
        <v>44371</v>
      </c>
      <c r="C68" s="2" t="s">
        <v>335</v>
      </c>
      <c r="D68" s="2" t="s">
        <v>12</v>
      </c>
      <c r="E68" s="2" t="s">
        <v>13</v>
      </c>
      <c r="F68" s="2" t="s">
        <v>40</v>
      </c>
      <c r="G68" s="2" t="s">
        <v>336</v>
      </c>
      <c r="H68" s="2" t="s">
        <v>337</v>
      </c>
      <c r="I68" s="2" t="s">
        <v>104</v>
      </c>
      <c r="J68" s="2">
        <v>14</v>
      </c>
      <c r="K68" s="2" t="s">
        <v>338</v>
      </c>
    </row>
    <row r="69" spans="1:11" x14ac:dyDescent="0.25">
      <c r="A69" s="2">
        <v>1</v>
      </c>
      <c r="B69" s="4">
        <v>44371</v>
      </c>
      <c r="C69" s="2" t="s">
        <v>339</v>
      </c>
      <c r="D69" s="2" t="s">
        <v>12</v>
      </c>
      <c r="E69" s="2" t="s">
        <v>26</v>
      </c>
      <c r="F69" s="2" t="s">
        <v>294</v>
      </c>
      <c r="G69" s="2" t="s">
        <v>340</v>
      </c>
      <c r="H69" s="2" t="s">
        <v>341</v>
      </c>
      <c r="I69" s="2" t="s">
        <v>23</v>
      </c>
      <c r="J69" s="2">
        <v>12</v>
      </c>
      <c r="K69" s="2" t="s">
        <v>342</v>
      </c>
    </row>
    <row r="70" spans="1:11" x14ac:dyDescent="0.25">
      <c r="A70" s="2">
        <v>1</v>
      </c>
      <c r="B70" s="4">
        <v>44371</v>
      </c>
      <c r="C70" s="2" t="s">
        <v>343</v>
      </c>
      <c r="D70" s="2" t="s">
        <v>12</v>
      </c>
      <c r="E70" s="2" t="s">
        <v>13</v>
      </c>
      <c r="F70" s="2" t="s">
        <v>344</v>
      </c>
      <c r="G70" s="2" t="s">
        <v>345</v>
      </c>
      <c r="H70" s="2" t="s">
        <v>346</v>
      </c>
      <c r="I70" s="2" t="s">
        <v>155</v>
      </c>
      <c r="J70" s="2">
        <v>16</v>
      </c>
      <c r="K70" s="2" t="s">
        <v>347</v>
      </c>
    </row>
    <row r="71" spans="1:11" x14ac:dyDescent="0.25">
      <c r="A71" s="2">
        <v>2</v>
      </c>
      <c r="B71" s="4">
        <v>44372</v>
      </c>
      <c r="C71" s="2" t="s">
        <v>11</v>
      </c>
      <c r="D71" s="2" t="s">
        <v>348</v>
      </c>
      <c r="E71" s="2" t="s">
        <v>13</v>
      </c>
      <c r="F71" s="2" t="s">
        <v>349</v>
      </c>
      <c r="G71" s="2" t="s">
        <v>350</v>
      </c>
      <c r="H71" s="2" t="s">
        <v>351</v>
      </c>
      <c r="I71" s="2" t="s">
        <v>30</v>
      </c>
      <c r="J71" s="2">
        <v>7</v>
      </c>
      <c r="K71" s="2" t="s">
        <v>352</v>
      </c>
    </row>
    <row r="72" spans="1:11" x14ac:dyDescent="0.25">
      <c r="A72" s="2">
        <v>2</v>
      </c>
      <c r="B72" s="4">
        <v>44372</v>
      </c>
      <c r="C72" s="2" t="s">
        <v>19</v>
      </c>
      <c r="D72" s="2" t="s">
        <v>348</v>
      </c>
      <c r="E72" s="2" t="s">
        <v>13</v>
      </c>
      <c r="F72" s="2" t="s">
        <v>112</v>
      </c>
      <c r="G72" s="2" t="s">
        <v>353</v>
      </c>
      <c r="H72" s="2" t="s">
        <v>354</v>
      </c>
      <c r="I72" s="2" t="s">
        <v>23</v>
      </c>
      <c r="J72" s="2">
        <v>12</v>
      </c>
      <c r="K72" s="2" t="s">
        <v>355</v>
      </c>
    </row>
    <row r="73" spans="1:11" x14ac:dyDescent="0.25">
      <c r="A73" s="2">
        <v>2</v>
      </c>
      <c r="B73" s="4">
        <v>44372</v>
      </c>
      <c r="C73" s="2" t="s">
        <v>25</v>
      </c>
      <c r="D73" s="2" t="s">
        <v>348</v>
      </c>
      <c r="E73" s="2" t="s">
        <v>26</v>
      </c>
      <c r="F73" s="2" t="s">
        <v>356</v>
      </c>
      <c r="G73" s="2" t="s">
        <v>357</v>
      </c>
      <c r="H73" s="2" t="s">
        <v>29</v>
      </c>
      <c r="I73" s="2" t="s">
        <v>30</v>
      </c>
      <c r="J73" s="2">
        <v>7</v>
      </c>
      <c r="K73" s="2" t="s">
        <v>358</v>
      </c>
    </row>
    <row r="74" spans="1:11" x14ac:dyDescent="0.25">
      <c r="A74" s="2">
        <v>2</v>
      </c>
      <c r="B74" s="4">
        <v>44372</v>
      </c>
      <c r="C74" s="2" t="s">
        <v>33</v>
      </c>
      <c r="D74" s="2" t="s">
        <v>348</v>
      </c>
      <c r="E74" s="2" t="s">
        <v>26</v>
      </c>
      <c r="F74" s="2" t="s">
        <v>299</v>
      </c>
      <c r="G74" s="2" t="s">
        <v>359</v>
      </c>
      <c r="H74" s="2" t="s">
        <v>36</v>
      </c>
      <c r="I74" s="2" t="s">
        <v>23</v>
      </c>
      <c r="J74" s="2">
        <v>12</v>
      </c>
      <c r="K74" s="2" t="s">
        <v>360</v>
      </c>
    </row>
    <row r="75" spans="1:11" x14ac:dyDescent="0.25">
      <c r="A75" s="2">
        <v>2</v>
      </c>
      <c r="B75" s="4">
        <v>44372</v>
      </c>
      <c r="C75" s="2" t="s">
        <v>38</v>
      </c>
      <c r="D75" s="2" t="s">
        <v>348</v>
      </c>
      <c r="E75" s="2" t="s">
        <v>39</v>
      </c>
      <c r="F75" s="2" t="s">
        <v>361</v>
      </c>
      <c r="G75" s="2" t="s">
        <v>362</v>
      </c>
      <c r="H75" s="2" t="s">
        <v>363</v>
      </c>
      <c r="I75" s="2" t="s">
        <v>48</v>
      </c>
      <c r="J75" s="2">
        <v>8</v>
      </c>
      <c r="K75" s="2" t="s">
        <v>364</v>
      </c>
    </row>
    <row r="76" spans="1:11" x14ac:dyDescent="0.25">
      <c r="A76" s="2">
        <v>2</v>
      </c>
      <c r="B76" s="4">
        <v>44372</v>
      </c>
      <c r="C76" s="2" t="s">
        <v>44</v>
      </c>
      <c r="D76" s="2" t="s">
        <v>348</v>
      </c>
      <c r="E76" s="2" t="s">
        <v>13</v>
      </c>
      <c r="F76" s="2" t="s">
        <v>327</v>
      </c>
      <c r="G76" s="2" t="s">
        <v>365</v>
      </c>
      <c r="H76" s="2" t="s">
        <v>366</v>
      </c>
      <c r="I76" s="2" t="s">
        <v>48</v>
      </c>
      <c r="J76" s="2">
        <v>8</v>
      </c>
      <c r="K76" s="2" t="s">
        <v>367</v>
      </c>
    </row>
    <row r="77" spans="1:11" x14ac:dyDescent="0.25">
      <c r="A77" s="2">
        <v>2</v>
      </c>
      <c r="B77" s="4">
        <v>44372</v>
      </c>
      <c r="C77" s="2" t="s">
        <v>50</v>
      </c>
      <c r="D77" s="2" t="s">
        <v>348</v>
      </c>
      <c r="E77" s="2" t="s">
        <v>13</v>
      </c>
      <c r="F77" s="2" t="s">
        <v>101</v>
      </c>
      <c r="G77" s="2" t="s">
        <v>368</v>
      </c>
      <c r="H77" s="2" t="s">
        <v>369</v>
      </c>
      <c r="I77" s="2" t="s">
        <v>370</v>
      </c>
      <c r="J77" s="2">
        <v>3</v>
      </c>
      <c r="K77" s="2" t="s">
        <v>371</v>
      </c>
    </row>
    <row r="78" spans="1:11" x14ac:dyDescent="0.25">
      <c r="A78" s="2">
        <v>2</v>
      </c>
      <c r="B78" s="4">
        <v>44372</v>
      </c>
      <c r="C78" s="2" t="s">
        <v>56</v>
      </c>
      <c r="D78" s="2" t="s">
        <v>348</v>
      </c>
      <c r="E78" s="2" t="s">
        <v>57</v>
      </c>
      <c r="F78" s="2" t="s">
        <v>327</v>
      </c>
      <c r="G78" s="2" t="s">
        <v>372</v>
      </c>
      <c r="H78" s="2" t="s">
        <v>59</v>
      </c>
      <c r="I78" s="2" t="s">
        <v>60</v>
      </c>
      <c r="J78" s="2">
        <v>29</v>
      </c>
      <c r="K78" s="2" t="s">
        <v>373</v>
      </c>
    </row>
    <row r="79" spans="1:11" x14ac:dyDescent="0.25">
      <c r="A79" s="2">
        <v>2</v>
      </c>
      <c r="B79" s="4">
        <v>44372</v>
      </c>
      <c r="C79" s="2" t="s">
        <v>62</v>
      </c>
      <c r="D79" s="2" t="s">
        <v>348</v>
      </c>
      <c r="E79" s="2" t="s">
        <v>39</v>
      </c>
      <c r="F79" s="2" t="s">
        <v>148</v>
      </c>
      <c r="G79" s="2" t="s">
        <v>374</v>
      </c>
      <c r="H79" s="2" t="s">
        <v>65</v>
      </c>
      <c r="I79" s="2" t="s">
        <v>66</v>
      </c>
      <c r="J79" s="2">
        <v>11</v>
      </c>
      <c r="K79" s="2" t="s">
        <v>375</v>
      </c>
    </row>
    <row r="80" spans="1:11" x14ac:dyDescent="0.25">
      <c r="A80" s="2">
        <v>2</v>
      </c>
      <c r="B80" s="4">
        <v>44372</v>
      </c>
      <c r="C80" s="2" t="s">
        <v>68</v>
      </c>
      <c r="D80" s="2" t="s">
        <v>348</v>
      </c>
      <c r="E80" s="2" t="s">
        <v>39</v>
      </c>
      <c r="F80" s="2" t="s">
        <v>133</v>
      </c>
      <c r="G80" s="2" t="s">
        <v>376</v>
      </c>
      <c r="H80" s="2" t="s">
        <v>71</v>
      </c>
      <c r="I80" s="2" t="s">
        <v>30</v>
      </c>
      <c r="J80" s="2">
        <v>7</v>
      </c>
      <c r="K80" s="2" t="s">
        <v>377</v>
      </c>
    </row>
    <row r="81" spans="1:11" x14ac:dyDescent="0.25">
      <c r="A81" s="2">
        <v>2</v>
      </c>
      <c r="B81" s="4">
        <v>44372</v>
      </c>
      <c r="C81" s="2" t="s">
        <v>73</v>
      </c>
      <c r="D81" s="2" t="s">
        <v>348</v>
      </c>
      <c r="E81" s="2" t="s">
        <v>39</v>
      </c>
      <c r="F81" s="2" t="s">
        <v>163</v>
      </c>
      <c r="G81" s="2" t="s">
        <v>378</v>
      </c>
      <c r="H81" s="2" t="s">
        <v>76</v>
      </c>
      <c r="I81" s="2" t="s">
        <v>66</v>
      </c>
      <c r="J81" s="2">
        <v>11</v>
      </c>
      <c r="K81" s="2" t="s">
        <v>379</v>
      </c>
    </row>
    <row r="82" spans="1:11" x14ac:dyDescent="0.25">
      <c r="A82" s="2">
        <v>2</v>
      </c>
      <c r="B82" s="4">
        <v>44372</v>
      </c>
      <c r="C82" s="2" t="s">
        <v>78</v>
      </c>
      <c r="D82" s="2" t="s">
        <v>348</v>
      </c>
      <c r="E82" s="2" t="s">
        <v>79</v>
      </c>
      <c r="F82" s="2" t="s">
        <v>380</v>
      </c>
      <c r="G82" s="2" t="s">
        <v>381</v>
      </c>
      <c r="H82" s="2" t="s">
        <v>382</v>
      </c>
      <c r="I82" s="2" t="s">
        <v>23</v>
      </c>
      <c r="J82" s="2">
        <v>12</v>
      </c>
      <c r="K82" s="2" t="s">
        <v>383</v>
      </c>
    </row>
    <row r="83" spans="1:11" x14ac:dyDescent="0.25">
      <c r="A83" s="2">
        <v>2</v>
      </c>
      <c r="B83" s="4">
        <v>44372</v>
      </c>
      <c r="C83" s="2" t="s">
        <v>84</v>
      </c>
      <c r="D83" s="2" t="s">
        <v>348</v>
      </c>
      <c r="E83" s="2" t="s">
        <v>13</v>
      </c>
      <c r="F83" s="2" t="s">
        <v>361</v>
      </c>
      <c r="G83" s="2" t="s">
        <v>384</v>
      </c>
      <c r="H83" s="2" t="s">
        <v>385</v>
      </c>
      <c r="I83" s="2" t="s">
        <v>30</v>
      </c>
      <c r="J83" s="2">
        <v>7</v>
      </c>
      <c r="K83" s="2" t="s">
        <v>386</v>
      </c>
    </row>
    <row r="84" spans="1:11" x14ac:dyDescent="0.25">
      <c r="A84" s="2">
        <v>2</v>
      </c>
      <c r="B84" s="4">
        <v>44372</v>
      </c>
      <c r="C84" s="2" t="s">
        <v>89</v>
      </c>
      <c r="D84" s="2" t="s">
        <v>348</v>
      </c>
      <c r="E84" s="2" t="s">
        <v>90</v>
      </c>
      <c r="F84" s="2" t="s">
        <v>163</v>
      </c>
      <c r="G84" s="2" t="s">
        <v>387</v>
      </c>
      <c r="H84" s="2" t="s">
        <v>388</v>
      </c>
      <c r="I84" s="2" t="s">
        <v>124</v>
      </c>
      <c r="J84" s="2">
        <v>13</v>
      </c>
      <c r="K84" s="2" t="s">
        <v>389</v>
      </c>
    </row>
    <row r="85" spans="1:11" x14ac:dyDescent="0.25">
      <c r="A85" s="2">
        <v>2</v>
      </c>
      <c r="B85" s="4">
        <v>44372</v>
      </c>
      <c r="C85" s="2" t="s">
        <v>95</v>
      </c>
      <c r="D85" s="2" t="s">
        <v>348</v>
      </c>
      <c r="E85" s="2" t="s">
        <v>13</v>
      </c>
      <c r="F85" s="2" t="s">
        <v>198</v>
      </c>
      <c r="G85" s="2" t="s">
        <v>390</v>
      </c>
      <c r="H85" s="2" t="s">
        <v>391</v>
      </c>
      <c r="I85" s="2" t="s">
        <v>30</v>
      </c>
      <c r="J85" s="2">
        <v>7</v>
      </c>
      <c r="K85" s="2" t="s">
        <v>392</v>
      </c>
    </row>
    <row r="86" spans="1:11" x14ac:dyDescent="0.25">
      <c r="A86" s="2">
        <v>2</v>
      </c>
      <c r="B86" s="4">
        <v>44372</v>
      </c>
      <c r="C86" s="2" t="s">
        <v>100</v>
      </c>
      <c r="D86" s="2" t="s">
        <v>348</v>
      </c>
      <c r="E86" s="2" t="s">
        <v>39</v>
      </c>
      <c r="F86" s="2" t="s">
        <v>80</v>
      </c>
      <c r="G86" s="2" t="s">
        <v>320</v>
      </c>
      <c r="H86" s="2" t="s">
        <v>393</v>
      </c>
      <c r="I86" s="2" t="s">
        <v>104</v>
      </c>
      <c r="J86" s="2">
        <v>14</v>
      </c>
      <c r="K86" s="2" t="s">
        <v>394</v>
      </c>
    </row>
    <row r="87" spans="1:11" x14ac:dyDescent="0.25">
      <c r="A87" s="2">
        <v>2</v>
      </c>
      <c r="B87" s="4">
        <v>44372</v>
      </c>
      <c r="C87" s="2" t="s">
        <v>106</v>
      </c>
      <c r="D87" s="2" t="s">
        <v>348</v>
      </c>
      <c r="E87" s="2" t="s">
        <v>39</v>
      </c>
      <c r="F87" s="2" t="s">
        <v>80</v>
      </c>
      <c r="G87" s="2" t="s">
        <v>395</v>
      </c>
      <c r="H87" s="2" t="s">
        <v>396</v>
      </c>
      <c r="I87" s="2" t="s">
        <v>54</v>
      </c>
      <c r="J87" s="2">
        <v>5</v>
      </c>
      <c r="K87" s="2" t="s">
        <v>397</v>
      </c>
    </row>
    <row r="88" spans="1:11" x14ac:dyDescent="0.25">
      <c r="A88" s="2">
        <v>2</v>
      </c>
      <c r="B88" s="4">
        <v>44372</v>
      </c>
      <c r="C88" s="2" t="s">
        <v>111</v>
      </c>
      <c r="D88" s="2" t="s">
        <v>348</v>
      </c>
      <c r="E88" s="2" t="s">
        <v>13</v>
      </c>
      <c r="F88" s="2" t="s">
        <v>236</v>
      </c>
      <c r="G88" s="2" t="s">
        <v>398</v>
      </c>
      <c r="H88" s="2" t="s">
        <v>114</v>
      </c>
      <c r="I88" s="2" t="s">
        <v>48</v>
      </c>
      <c r="J88" s="2">
        <v>8</v>
      </c>
      <c r="K88" s="2" t="s">
        <v>399</v>
      </c>
    </row>
    <row r="89" spans="1:11" x14ac:dyDescent="0.25">
      <c r="A89" s="2">
        <v>2</v>
      </c>
      <c r="B89" s="4">
        <v>44372</v>
      </c>
      <c r="C89" s="2" t="s">
        <v>116</v>
      </c>
      <c r="D89" s="2" t="s">
        <v>348</v>
      </c>
      <c r="E89" s="2" t="s">
        <v>13</v>
      </c>
      <c r="F89" s="2" t="s">
        <v>380</v>
      </c>
      <c r="G89" s="2" t="s">
        <v>400</v>
      </c>
      <c r="H89" s="2" t="s">
        <v>118</v>
      </c>
      <c r="I89" s="2" t="s">
        <v>66</v>
      </c>
      <c r="J89" s="2">
        <v>11</v>
      </c>
      <c r="K89" s="2" t="s">
        <v>401</v>
      </c>
    </row>
    <row r="90" spans="1:11" x14ac:dyDescent="0.25">
      <c r="A90" s="2">
        <v>2</v>
      </c>
      <c r="B90" s="4">
        <v>44372</v>
      </c>
      <c r="C90" s="2" t="s">
        <v>120</v>
      </c>
      <c r="D90" s="2" t="s">
        <v>348</v>
      </c>
      <c r="E90" s="2" t="s">
        <v>39</v>
      </c>
      <c r="F90" s="2" t="s">
        <v>294</v>
      </c>
      <c r="G90" s="2" t="s">
        <v>402</v>
      </c>
      <c r="H90" s="2" t="s">
        <v>123</v>
      </c>
      <c r="I90" s="2" t="s">
        <v>124</v>
      </c>
      <c r="J90" s="2">
        <v>13</v>
      </c>
      <c r="K90" s="2" t="s">
        <v>403</v>
      </c>
    </row>
    <row r="91" spans="1:11" x14ac:dyDescent="0.25">
      <c r="A91" s="2">
        <v>2</v>
      </c>
      <c r="B91" s="4">
        <v>44372</v>
      </c>
      <c r="C91" s="2" t="s">
        <v>126</v>
      </c>
      <c r="D91" s="2" t="s">
        <v>348</v>
      </c>
      <c r="E91" s="2" t="s">
        <v>13</v>
      </c>
      <c r="F91" s="2" t="s">
        <v>404</v>
      </c>
      <c r="G91" s="2" t="s">
        <v>405</v>
      </c>
      <c r="H91" s="2" t="s">
        <v>129</v>
      </c>
      <c r="I91" s="2" t="s">
        <v>30</v>
      </c>
      <c r="J91" s="2">
        <v>7</v>
      </c>
      <c r="K91" s="2" t="s">
        <v>406</v>
      </c>
    </row>
    <row r="92" spans="1:11" x14ac:dyDescent="0.25">
      <c r="A92" s="2">
        <v>2</v>
      </c>
      <c r="B92" s="4">
        <v>44372</v>
      </c>
      <c r="C92" s="2" t="s">
        <v>132</v>
      </c>
      <c r="D92" s="2" t="s">
        <v>348</v>
      </c>
      <c r="E92" s="2" t="s">
        <v>13</v>
      </c>
      <c r="F92" s="2" t="s">
        <v>51</v>
      </c>
      <c r="G92" s="2" t="s">
        <v>407</v>
      </c>
      <c r="H92" s="2" t="s">
        <v>135</v>
      </c>
      <c r="I92" s="2" t="s">
        <v>54</v>
      </c>
      <c r="J92" s="2">
        <v>5</v>
      </c>
      <c r="K92" s="2" t="s">
        <v>408</v>
      </c>
    </row>
    <row r="93" spans="1:11" x14ac:dyDescent="0.25">
      <c r="A93" s="2">
        <v>2</v>
      </c>
      <c r="B93" s="4">
        <v>44372</v>
      </c>
      <c r="C93" s="2" t="s">
        <v>137</v>
      </c>
      <c r="D93" s="2" t="s">
        <v>348</v>
      </c>
      <c r="E93" s="2" t="s">
        <v>39</v>
      </c>
      <c r="F93" s="2" t="s">
        <v>409</v>
      </c>
      <c r="G93" s="2" t="s">
        <v>410</v>
      </c>
      <c r="H93" s="2" t="s">
        <v>411</v>
      </c>
      <c r="I93" s="2" t="s">
        <v>124</v>
      </c>
      <c r="J93" s="2">
        <v>13</v>
      </c>
      <c r="K93" s="2" t="s">
        <v>412</v>
      </c>
    </row>
    <row r="94" spans="1:11" x14ac:dyDescent="0.25">
      <c r="A94" s="2">
        <v>2</v>
      </c>
      <c r="B94" s="4">
        <v>44372</v>
      </c>
      <c r="C94" s="2" t="s">
        <v>142</v>
      </c>
      <c r="D94" s="2" t="s">
        <v>348</v>
      </c>
      <c r="E94" s="2" t="s">
        <v>143</v>
      </c>
      <c r="F94" s="2" t="s">
        <v>101</v>
      </c>
      <c r="G94" s="2" t="s">
        <v>413</v>
      </c>
      <c r="H94" s="2" t="s">
        <v>414</v>
      </c>
      <c r="I94" s="2" t="s">
        <v>415</v>
      </c>
      <c r="J94" s="2">
        <v>28</v>
      </c>
      <c r="K94" s="2" t="s">
        <v>416</v>
      </c>
    </row>
    <row r="95" spans="1:11" x14ac:dyDescent="0.25">
      <c r="A95" s="2">
        <v>2</v>
      </c>
      <c r="B95" s="4">
        <v>44372</v>
      </c>
      <c r="C95" s="2" t="s">
        <v>56</v>
      </c>
      <c r="D95" s="2" t="s">
        <v>348</v>
      </c>
      <c r="E95" s="2" t="s">
        <v>147</v>
      </c>
      <c r="F95" s="2" t="s">
        <v>417</v>
      </c>
      <c r="G95" s="2" t="s">
        <v>418</v>
      </c>
      <c r="H95" s="2" t="s">
        <v>419</v>
      </c>
      <c r="I95" s="2" t="s">
        <v>270</v>
      </c>
      <c r="J95" s="2">
        <v>30</v>
      </c>
      <c r="K95" s="2" t="s">
        <v>420</v>
      </c>
    </row>
    <row r="96" spans="1:11" x14ac:dyDescent="0.25">
      <c r="A96" s="2">
        <v>2</v>
      </c>
      <c r="B96" s="4">
        <v>44372</v>
      </c>
      <c r="C96" s="2" t="s">
        <v>152</v>
      </c>
      <c r="D96" s="2" t="s">
        <v>348</v>
      </c>
      <c r="E96" s="2" t="s">
        <v>13</v>
      </c>
      <c r="F96" s="2" t="s">
        <v>101</v>
      </c>
      <c r="G96" s="2" t="s">
        <v>421</v>
      </c>
      <c r="H96" s="2" t="s">
        <v>154</v>
      </c>
      <c r="I96" s="2" t="s">
        <v>155</v>
      </c>
      <c r="J96" s="2">
        <v>16</v>
      </c>
      <c r="K96" s="2" t="s">
        <v>422</v>
      </c>
    </row>
    <row r="97" spans="1:11" x14ac:dyDescent="0.25">
      <c r="A97" s="2">
        <v>2</v>
      </c>
      <c r="B97" s="4">
        <v>44372</v>
      </c>
      <c r="C97" s="2" t="s">
        <v>157</v>
      </c>
      <c r="D97" s="2" t="s">
        <v>348</v>
      </c>
      <c r="E97" s="2" t="s">
        <v>13</v>
      </c>
      <c r="F97" s="2" t="s">
        <v>380</v>
      </c>
      <c r="G97" s="2" t="s">
        <v>423</v>
      </c>
      <c r="H97" s="2" t="s">
        <v>424</v>
      </c>
      <c r="I97" s="2" t="s">
        <v>160</v>
      </c>
      <c r="J97" s="2">
        <v>15</v>
      </c>
      <c r="K97" s="2" t="s">
        <v>425</v>
      </c>
    </row>
    <row r="98" spans="1:11" x14ac:dyDescent="0.25">
      <c r="A98" s="2">
        <v>2</v>
      </c>
      <c r="B98" s="4">
        <v>44372</v>
      </c>
      <c r="C98" s="2" t="s">
        <v>162</v>
      </c>
      <c r="D98" s="2" t="s">
        <v>348</v>
      </c>
      <c r="E98" s="2" t="s">
        <v>13</v>
      </c>
      <c r="F98" s="2" t="s">
        <v>45</v>
      </c>
      <c r="G98" s="2" t="s">
        <v>426</v>
      </c>
      <c r="H98" s="2" t="s">
        <v>427</v>
      </c>
      <c r="I98" s="2" t="s">
        <v>23</v>
      </c>
      <c r="J98" s="2">
        <v>12</v>
      </c>
      <c r="K98" s="2" t="s">
        <v>428</v>
      </c>
    </row>
    <row r="99" spans="1:11" x14ac:dyDescent="0.25">
      <c r="A99" s="2">
        <v>2</v>
      </c>
      <c r="B99" s="4">
        <v>44372</v>
      </c>
      <c r="C99" s="2" t="s">
        <v>167</v>
      </c>
      <c r="D99" s="2" t="s">
        <v>348</v>
      </c>
      <c r="E99" s="2" t="s">
        <v>13</v>
      </c>
      <c r="F99" s="2" t="s">
        <v>112</v>
      </c>
      <c r="G99" s="2" t="s">
        <v>429</v>
      </c>
      <c r="H99" s="2" t="s">
        <v>169</v>
      </c>
      <c r="I99" s="2" t="s">
        <v>23</v>
      </c>
      <c r="J99" s="2">
        <v>12</v>
      </c>
      <c r="K99" s="2" t="s">
        <v>430</v>
      </c>
    </row>
    <row r="100" spans="1:11" x14ac:dyDescent="0.25">
      <c r="A100" s="2">
        <v>2</v>
      </c>
      <c r="B100" s="4">
        <v>44372</v>
      </c>
      <c r="C100" s="2" t="s">
        <v>171</v>
      </c>
      <c r="D100" s="2" t="s">
        <v>348</v>
      </c>
      <c r="E100" s="2" t="s">
        <v>79</v>
      </c>
      <c r="F100" s="2" t="s">
        <v>163</v>
      </c>
      <c r="G100" s="2" t="s">
        <v>431</v>
      </c>
      <c r="H100" s="2" t="s">
        <v>173</v>
      </c>
      <c r="I100" s="2" t="s">
        <v>23</v>
      </c>
      <c r="J100" s="2">
        <v>12</v>
      </c>
      <c r="K100" s="2" t="s">
        <v>432</v>
      </c>
    </row>
    <row r="101" spans="1:11" x14ac:dyDescent="0.25">
      <c r="A101" s="2">
        <v>2</v>
      </c>
      <c r="B101" s="4">
        <v>44372</v>
      </c>
      <c r="C101" s="2" t="s">
        <v>175</v>
      </c>
      <c r="D101" s="2" t="s">
        <v>348</v>
      </c>
      <c r="E101" s="2" t="s">
        <v>39</v>
      </c>
      <c r="F101" s="2" t="s">
        <v>163</v>
      </c>
      <c r="G101" s="2" t="s">
        <v>433</v>
      </c>
      <c r="H101" s="2" t="s">
        <v>177</v>
      </c>
      <c r="I101" s="2" t="s">
        <v>30</v>
      </c>
      <c r="J101" s="2">
        <v>7</v>
      </c>
      <c r="K101" s="2" t="s">
        <v>434</v>
      </c>
    </row>
    <row r="102" spans="1:11" x14ac:dyDescent="0.25">
      <c r="A102" s="2">
        <v>2</v>
      </c>
      <c r="B102" s="4">
        <v>44372</v>
      </c>
      <c r="C102" s="2" t="s">
        <v>179</v>
      </c>
      <c r="D102" s="2" t="s">
        <v>348</v>
      </c>
      <c r="E102" s="2" t="s">
        <v>13</v>
      </c>
      <c r="F102" s="2" t="s">
        <v>148</v>
      </c>
      <c r="G102" s="2" t="s">
        <v>435</v>
      </c>
      <c r="H102" s="2" t="s">
        <v>181</v>
      </c>
      <c r="I102" s="2" t="s">
        <v>182</v>
      </c>
      <c r="J102" s="2">
        <v>4</v>
      </c>
      <c r="K102" s="2" t="s">
        <v>436</v>
      </c>
    </row>
    <row r="103" spans="1:11" x14ac:dyDescent="0.25">
      <c r="A103" s="2">
        <v>2</v>
      </c>
      <c r="B103" s="4">
        <v>44372</v>
      </c>
      <c r="C103" s="2" t="s">
        <v>184</v>
      </c>
      <c r="D103" s="2" t="s">
        <v>348</v>
      </c>
      <c r="E103" s="2" t="s">
        <v>13</v>
      </c>
      <c r="F103" s="2" t="s">
        <v>198</v>
      </c>
      <c r="G103" s="2" t="s">
        <v>437</v>
      </c>
      <c r="H103" s="2" t="s">
        <v>186</v>
      </c>
      <c r="I103" s="2" t="s">
        <v>66</v>
      </c>
      <c r="J103" s="2">
        <v>11</v>
      </c>
      <c r="K103" s="2" t="s">
        <v>438</v>
      </c>
    </row>
    <row r="104" spans="1:11" x14ac:dyDescent="0.25">
      <c r="A104" s="2">
        <v>2</v>
      </c>
      <c r="B104" s="4">
        <v>44372</v>
      </c>
      <c r="C104" s="2" t="s">
        <v>142</v>
      </c>
      <c r="D104" s="2" t="s">
        <v>348</v>
      </c>
      <c r="E104" s="2" t="s">
        <v>143</v>
      </c>
      <c r="F104" s="2" t="s">
        <v>417</v>
      </c>
      <c r="G104" s="2" t="s">
        <v>439</v>
      </c>
      <c r="H104" s="2" t="s">
        <v>440</v>
      </c>
      <c r="I104" s="2" t="s">
        <v>415</v>
      </c>
      <c r="J104" s="2">
        <v>28</v>
      </c>
      <c r="K104" s="2" t="s">
        <v>441</v>
      </c>
    </row>
    <row r="105" spans="1:11" x14ac:dyDescent="0.25">
      <c r="A105" s="2">
        <v>2</v>
      </c>
      <c r="B105" s="4">
        <v>44372</v>
      </c>
      <c r="C105" s="2" t="s">
        <v>192</v>
      </c>
      <c r="D105" s="2" t="s">
        <v>348</v>
      </c>
      <c r="E105" s="2" t="s">
        <v>13</v>
      </c>
      <c r="F105" s="2" t="s">
        <v>442</v>
      </c>
      <c r="G105" s="2" t="s">
        <v>443</v>
      </c>
      <c r="H105" s="2" t="s">
        <v>195</v>
      </c>
      <c r="I105" s="2" t="s">
        <v>124</v>
      </c>
      <c r="J105" s="2">
        <v>13</v>
      </c>
      <c r="K105" s="2" t="s">
        <v>444</v>
      </c>
    </row>
    <row r="106" spans="1:11" x14ac:dyDescent="0.25">
      <c r="A106" s="2">
        <v>2</v>
      </c>
      <c r="B106" s="4">
        <v>44372</v>
      </c>
      <c r="C106" s="2" t="s">
        <v>197</v>
      </c>
      <c r="D106" s="2" t="s">
        <v>348</v>
      </c>
      <c r="E106" s="2" t="s">
        <v>13</v>
      </c>
      <c r="F106" s="2" t="s">
        <v>80</v>
      </c>
      <c r="G106" s="2" t="s">
        <v>445</v>
      </c>
      <c r="H106" s="2" t="s">
        <v>200</v>
      </c>
      <c r="I106" s="2" t="s">
        <v>54</v>
      </c>
      <c r="J106" s="2">
        <v>5</v>
      </c>
      <c r="K106" s="2" t="s">
        <v>446</v>
      </c>
    </row>
    <row r="107" spans="1:11" x14ac:dyDescent="0.25">
      <c r="A107" s="2">
        <v>2</v>
      </c>
      <c r="B107" s="4">
        <v>44372</v>
      </c>
      <c r="C107" s="2" t="s">
        <v>202</v>
      </c>
      <c r="D107" s="2" t="s">
        <v>348</v>
      </c>
      <c r="E107" s="2" t="s">
        <v>13</v>
      </c>
      <c r="F107" s="2" t="s">
        <v>96</v>
      </c>
      <c r="G107" s="2" t="s">
        <v>447</v>
      </c>
      <c r="H107" s="2" t="s">
        <v>205</v>
      </c>
      <c r="I107" s="2" t="s">
        <v>206</v>
      </c>
      <c r="J107" s="2">
        <v>22</v>
      </c>
      <c r="K107" s="2" t="s">
        <v>448</v>
      </c>
    </row>
    <row r="108" spans="1:11" x14ac:dyDescent="0.25">
      <c r="A108" s="2">
        <v>2</v>
      </c>
      <c r="B108" s="4">
        <v>44372</v>
      </c>
      <c r="C108" s="2" t="s">
        <v>208</v>
      </c>
      <c r="D108" s="2" t="s">
        <v>348</v>
      </c>
      <c r="E108" s="2" t="s">
        <v>13</v>
      </c>
      <c r="F108" s="2" t="s">
        <v>349</v>
      </c>
      <c r="G108" s="2" t="s">
        <v>349</v>
      </c>
      <c r="H108" s="2" t="s">
        <v>209</v>
      </c>
      <c r="I108" s="2" t="s">
        <v>54</v>
      </c>
      <c r="J108" s="2">
        <v>5</v>
      </c>
      <c r="K108" s="2" t="s">
        <v>449</v>
      </c>
    </row>
    <row r="109" spans="1:11" x14ac:dyDescent="0.25">
      <c r="A109" s="2">
        <v>2</v>
      </c>
      <c r="B109" s="4">
        <v>44372</v>
      </c>
      <c r="C109" s="2" t="s">
        <v>212</v>
      </c>
      <c r="D109" s="2" t="s">
        <v>348</v>
      </c>
      <c r="E109" s="2" t="s">
        <v>39</v>
      </c>
      <c r="F109" s="2" t="s">
        <v>349</v>
      </c>
      <c r="G109" s="2" t="s">
        <v>450</v>
      </c>
      <c r="H109" s="2" t="s">
        <v>214</v>
      </c>
      <c r="I109" s="2" t="s">
        <v>66</v>
      </c>
      <c r="J109" s="2">
        <v>11</v>
      </c>
      <c r="K109" s="2" t="s">
        <v>451</v>
      </c>
    </row>
    <row r="110" spans="1:11" x14ac:dyDescent="0.25">
      <c r="A110" s="2">
        <v>2</v>
      </c>
      <c r="B110" s="4">
        <v>44372</v>
      </c>
      <c r="C110" s="2" t="s">
        <v>216</v>
      </c>
      <c r="D110" s="2" t="s">
        <v>348</v>
      </c>
      <c r="E110" s="2" t="s">
        <v>13</v>
      </c>
      <c r="F110" s="2" t="s">
        <v>452</v>
      </c>
      <c r="G110" s="2" t="s">
        <v>453</v>
      </c>
      <c r="H110" s="2" t="s">
        <v>219</v>
      </c>
      <c r="I110" s="2" t="s">
        <v>66</v>
      </c>
      <c r="J110" s="2">
        <v>11</v>
      </c>
      <c r="K110" s="2" t="s">
        <v>454</v>
      </c>
    </row>
    <row r="111" spans="1:11" x14ac:dyDescent="0.25">
      <c r="A111" s="2">
        <v>2</v>
      </c>
      <c r="B111" s="4">
        <v>44372</v>
      </c>
      <c r="C111" s="2" t="s">
        <v>221</v>
      </c>
      <c r="D111" s="2" t="s">
        <v>348</v>
      </c>
      <c r="E111" s="2" t="s">
        <v>13</v>
      </c>
      <c r="F111" s="2" t="s">
        <v>198</v>
      </c>
      <c r="G111" s="2" t="s">
        <v>455</v>
      </c>
      <c r="H111" s="2" t="s">
        <v>223</v>
      </c>
      <c r="I111" s="2" t="s">
        <v>124</v>
      </c>
      <c r="J111" s="2">
        <v>13</v>
      </c>
      <c r="K111" s="2" t="s">
        <v>456</v>
      </c>
    </row>
    <row r="112" spans="1:11" x14ac:dyDescent="0.25">
      <c r="A112" s="2">
        <v>2</v>
      </c>
      <c r="B112" s="4">
        <v>44372</v>
      </c>
      <c r="C112" s="2" t="s">
        <v>225</v>
      </c>
      <c r="D112" s="2" t="s">
        <v>348</v>
      </c>
      <c r="E112" s="2" t="s">
        <v>79</v>
      </c>
      <c r="F112" s="2" t="s">
        <v>417</v>
      </c>
      <c r="G112" s="2" t="s">
        <v>457</v>
      </c>
      <c r="H112" s="2" t="s">
        <v>458</v>
      </c>
      <c r="I112" s="2" t="s">
        <v>302</v>
      </c>
      <c r="J112" s="2">
        <v>9</v>
      </c>
      <c r="K112" s="2" t="s">
        <v>459</v>
      </c>
    </row>
    <row r="113" spans="1:11" x14ac:dyDescent="0.25">
      <c r="A113" s="2">
        <v>2</v>
      </c>
      <c r="B113" s="4">
        <v>44372</v>
      </c>
      <c r="C113" s="2" t="s">
        <v>230</v>
      </c>
      <c r="D113" s="2" t="s">
        <v>348</v>
      </c>
      <c r="E113" s="2" t="s">
        <v>13</v>
      </c>
      <c r="F113" s="2" t="s">
        <v>74</v>
      </c>
      <c r="G113" s="2" t="s">
        <v>74</v>
      </c>
      <c r="H113" s="2" t="s">
        <v>460</v>
      </c>
      <c r="I113" s="2" t="s">
        <v>461</v>
      </c>
      <c r="J113" s="2">
        <v>20</v>
      </c>
      <c r="K113" s="2" t="s">
        <v>462</v>
      </c>
    </row>
    <row r="114" spans="1:11" x14ac:dyDescent="0.25">
      <c r="A114" s="2">
        <v>2</v>
      </c>
      <c r="B114" s="4">
        <v>44372</v>
      </c>
      <c r="C114" s="2" t="s">
        <v>235</v>
      </c>
      <c r="D114" s="2" t="s">
        <v>348</v>
      </c>
      <c r="E114" s="2" t="s">
        <v>13</v>
      </c>
      <c r="F114" s="2" t="s">
        <v>253</v>
      </c>
      <c r="G114" s="2" t="s">
        <v>463</v>
      </c>
      <c r="H114" s="2" t="s">
        <v>464</v>
      </c>
      <c r="I114" s="2" t="s">
        <v>66</v>
      </c>
      <c r="J114" s="2">
        <v>11</v>
      </c>
      <c r="K114" s="2" t="s">
        <v>465</v>
      </c>
    </row>
    <row r="115" spans="1:11" x14ac:dyDescent="0.25">
      <c r="A115" s="2">
        <v>2</v>
      </c>
      <c r="B115" s="4">
        <v>44372</v>
      </c>
      <c r="C115" s="2" t="s">
        <v>240</v>
      </c>
      <c r="D115" s="2" t="s">
        <v>348</v>
      </c>
      <c r="E115" s="2" t="s">
        <v>13</v>
      </c>
      <c r="F115" s="2" t="s">
        <v>253</v>
      </c>
      <c r="G115" s="2" t="s">
        <v>466</v>
      </c>
      <c r="H115" s="2" t="s">
        <v>467</v>
      </c>
      <c r="I115" s="2" t="s">
        <v>66</v>
      </c>
      <c r="J115" s="2">
        <v>11</v>
      </c>
      <c r="K115" s="2" t="s">
        <v>468</v>
      </c>
    </row>
    <row r="116" spans="1:11" x14ac:dyDescent="0.25">
      <c r="A116" s="2">
        <v>2</v>
      </c>
      <c r="B116" s="4">
        <v>44372</v>
      </c>
      <c r="C116" s="2" t="s">
        <v>244</v>
      </c>
      <c r="D116" s="2" t="s">
        <v>348</v>
      </c>
      <c r="E116" s="2" t="s">
        <v>13</v>
      </c>
      <c r="F116" s="2" t="s">
        <v>231</v>
      </c>
      <c r="G116" s="2" t="s">
        <v>469</v>
      </c>
      <c r="H116" s="2" t="s">
        <v>470</v>
      </c>
      <c r="I116" s="2" t="s">
        <v>23</v>
      </c>
      <c r="J116" s="2">
        <v>12</v>
      </c>
      <c r="K116" s="2" t="s">
        <v>471</v>
      </c>
    </row>
    <row r="117" spans="1:11" x14ac:dyDescent="0.25">
      <c r="A117" s="2">
        <v>2</v>
      </c>
      <c r="B117" s="4">
        <v>44372</v>
      </c>
      <c r="C117" s="2" t="s">
        <v>248</v>
      </c>
      <c r="D117" s="2" t="s">
        <v>348</v>
      </c>
      <c r="E117" s="2" t="s">
        <v>13</v>
      </c>
      <c r="F117" s="2" t="s">
        <v>380</v>
      </c>
      <c r="G117" s="2" t="s">
        <v>472</v>
      </c>
      <c r="H117" s="2" t="s">
        <v>250</v>
      </c>
      <c r="I117" s="2" t="s">
        <v>66</v>
      </c>
      <c r="J117" s="2">
        <v>11</v>
      </c>
      <c r="K117" s="2" t="s">
        <v>473</v>
      </c>
    </row>
    <row r="118" spans="1:11" x14ac:dyDescent="0.25">
      <c r="A118" s="2">
        <v>2</v>
      </c>
      <c r="B118" s="4">
        <v>44372</v>
      </c>
      <c r="C118" s="2" t="s">
        <v>252</v>
      </c>
      <c r="D118" s="2" t="s">
        <v>348</v>
      </c>
      <c r="E118" s="2" t="s">
        <v>39</v>
      </c>
      <c r="F118" s="2" t="s">
        <v>20</v>
      </c>
      <c r="G118" s="2" t="s">
        <v>474</v>
      </c>
      <c r="H118" s="2" t="s">
        <v>255</v>
      </c>
      <c r="I118" s="2" t="s">
        <v>124</v>
      </c>
      <c r="J118" s="2">
        <v>13</v>
      </c>
      <c r="K118" s="2" t="s">
        <v>475</v>
      </c>
    </row>
    <row r="119" spans="1:11" x14ac:dyDescent="0.25">
      <c r="A119" s="2">
        <v>2</v>
      </c>
      <c r="B119" s="4">
        <v>44372</v>
      </c>
      <c r="C119" s="2" t="s">
        <v>257</v>
      </c>
      <c r="D119" s="2" t="s">
        <v>348</v>
      </c>
      <c r="E119" s="2" t="s">
        <v>13</v>
      </c>
      <c r="F119" s="2" t="s">
        <v>27</v>
      </c>
      <c r="G119" s="2" t="s">
        <v>476</v>
      </c>
      <c r="H119" s="2" t="s">
        <v>477</v>
      </c>
      <c r="I119" s="2" t="s">
        <v>48</v>
      </c>
      <c r="J119" s="2">
        <v>8</v>
      </c>
      <c r="K119" s="2" t="s">
        <v>478</v>
      </c>
    </row>
    <row r="120" spans="1:11" x14ac:dyDescent="0.25">
      <c r="A120" s="2">
        <v>2</v>
      </c>
      <c r="B120" s="4">
        <v>44372</v>
      </c>
      <c r="C120" s="2" t="s">
        <v>261</v>
      </c>
      <c r="D120" s="2" t="s">
        <v>348</v>
      </c>
      <c r="E120" s="2" t="s">
        <v>90</v>
      </c>
      <c r="F120" s="2" t="s">
        <v>148</v>
      </c>
      <c r="G120" s="2" t="s">
        <v>479</v>
      </c>
      <c r="H120" s="2" t="s">
        <v>263</v>
      </c>
      <c r="I120" s="2" t="s">
        <v>264</v>
      </c>
      <c r="J120" s="2">
        <v>26</v>
      </c>
      <c r="K120" s="2" t="s">
        <v>480</v>
      </c>
    </row>
    <row r="121" spans="1:11" x14ac:dyDescent="0.25">
      <c r="A121" s="2">
        <v>2</v>
      </c>
      <c r="B121" s="4">
        <v>44372</v>
      </c>
      <c r="C121" s="2" t="s">
        <v>142</v>
      </c>
      <c r="D121" s="2" t="s">
        <v>348</v>
      </c>
      <c r="E121" s="2" t="s">
        <v>266</v>
      </c>
      <c r="F121" s="2" t="s">
        <v>280</v>
      </c>
      <c r="G121" s="2" t="s">
        <v>481</v>
      </c>
      <c r="H121" s="2" t="s">
        <v>269</v>
      </c>
      <c r="I121" s="2" t="s">
        <v>270</v>
      </c>
      <c r="J121" s="2">
        <v>30</v>
      </c>
      <c r="K121" s="2" t="s">
        <v>482</v>
      </c>
    </row>
    <row r="122" spans="1:11" x14ac:dyDescent="0.25">
      <c r="A122" s="2">
        <v>2</v>
      </c>
      <c r="B122" s="4">
        <v>44372</v>
      </c>
      <c r="C122" s="2" t="s">
        <v>137</v>
      </c>
      <c r="D122" s="2" t="s">
        <v>348</v>
      </c>
      <c r="E122" s="2" t="s">
        <v>13</v>
      </c>
      <c r="F122" s="2" t="s">
        <v>20</v>
      </c>
      <c r="G122" s="2" t="s">
        <v>483</v>
      </c>
      <c r="H122" s="2" t="s">
        <v>273</v>
      </c>
      <c r="I122" s="2" t="s">
        <v>23</v>
      </c>
      <c r="J122" s="2">
        <v>12</v>
      </c>
      <c r="K122" s="2" t="s">
        <v>484</v>
      </c>
    </row>
    <row r="123" spans="1:11" x14ac:dyDescent="0.25">
      <c r="A123" s="2">
        <v>2</v>
      </c>
      <c r="B123" s="4">
        <v>44372</v>
      </c>
      <c r="C123" s="2" t="s">
        <v>275</v>
      </c>
      <c r="D123" s="2" t="s">
        <v>348</v>
      </c>
      <c r="E123" s="2" t="s">
        <v>13</v>
      </c>
      <c r="F123" s="2" t="s">
        <v>294</v>
      </c>
      <c r="G123" s="2" t="s">
        <v>485</v>
      </c>
      <c r="H123" s="2" t="s">
        <v>486</v>
      </c>
      <c r="I123" s="2" t="s">
        <v>66</v>
      </c>
      <c r="J123" s="2">
        <v>11</v>
      </c>
      <c r="K123" s="2" t="s">
        <v>487</v>
      </c>
    </row>
    <row r="124" spans="1:11" x14ac:dyDescent="0.25">
      <c r="A124" s="2">
        <v>2</v>
      </c>
      <c r="B124" s="4">
        <v>44372</v>
      </c>
      <c r="C124" s="2" t="s">
        <v>279</v>
      </c>
      <c r="D124" s="2" t="s">
        <v>348</v>
      </c>
      <c r="E124" s="2" t="s">
        <v>79</v>
      </c>
      <c r="F124" s="2" t="s">
        <v>236</v>
      </c>
      <c r="G124" s="2" t="s">
        <v>488</v>
      </c>
      <c r="H124" s="2" t="s">
        <v>282</v>
      </c>
      <c r="I124" s="2" t="s">
        <v>66</v>
      </c>
      <c r="J124" s="2">
        <v>11</v>
      </c>
      <c r="K124" s="2" t="s">
        <v>489</v>
      </c>
    </row>
    <row r="125" spans="1:11" x14ac:dyDescent="0.25">
      <c r="A125" s="2">
        <v>2</v>
      </c>
      <c r="B125" s="4">
        <v>44372</v>
      </c>
      <c r="C125" s="2" t="s">
        <v>284</v>
      </c>
      <c r="D125" s="2" t="s">
        <v>348</v>
      </c>
      <c r="E125" s="2" t="s">
        <v>39</v>
      </c>
      <c r="F125" s="2" t="s">
        <v>380</v>
      </c>
      <c r="G125" s="2" t="s">
        <v>490</v>
      </c>
      <c r="H125" s="2" t="s">
        <v>286</v>
      </c>
      <c r="I125" s="2" t="s">
        <v>160</v>
      </c>
      <c r="J125" s="2">
        <v>15</v>
      </c>
      <c r="K125" s="2" t="s">
        <v>491</v>
      </c>
    </row>
    <row r="126" spans="1:11" x14ac:dyDescent="0.25">
      <c r="A126" s="2">
        <v>2</v>
      </c>
      <c r="B126" s="4">
        <v>44372</v>
      </c>
      <c r="C126" s="2" t="s">
        <v>288</v>
      </c>
      <c r="D126" s="2" t="s">
        <v>348</v>
      </c>
      <c r="E126" s="2" t="s">
        <v>13</v>
      </c>
      <c r="F126" s="2" t="s">
        <v>417</v>
      </c>
      <c r="G126" s="2" t="s">
        <v>492</v>
      </c>
      <c r="H126" s="2" t="s">
        <v>493</v>
      </c>
      <c r="I126" s="2" t="s">
        <v>228</v>
      </c>
      <c r="J126" s="2">
        <v>10</v>
      </c>
      <c r="K126" s="2" t="s">
        <v>494</v>
      </c>
    </row>
    <row r="127" spans="1:11" x14ac:dyDescent="0.25">
      <c r="A127" s="2">
        <v>2</v>
      </c>
      <c r="B127" s="4">
        <v>44372</v>
      </c>
      <c r="C127" s="2" t="s">
        <v>293</v>
      </c>
      <c r="D127" s="2" t="s">
        <v>348</v>
      </c>
      <c r="E127" s="2" t="s">
        <v>13</v>
      </c>
      <c r="F127" s="2" t="s">
        <v>69</v>
      </c>
      <c r="G127" s="2" t="s">
        <v>495</v>
      </c>
      <c r="H127" s="2" t="s">
        <v>296</v>
      </c>
      <c r="I127" s="2" t="s">
        <v>124</v>
      </c>
      <c r="J127" s="2">
        <v>13</v>
      </c>
      <c r="K127" s="2" t="s">
        <v>496</v>
      </c>
    </row>
    <row r="128" spans="1:11" x14ac:dyDescent="0.25">
      <c r="A128" s="2">
        <v>2</v>
      </c>
      <c r="B128" s="4">
        <v>44372</v>
      </c>
      <c r="C128" s="2" t="s">
        <v>298</v>
      </c>
      <c r="D128" s="2" t="s">
        <v>348</v>
      </c>
      <c r="E128" s="2" t="s">
        <v>13</v>
      </c>
      <c r="F128" s="2" t="s">
        <v>497</v>
      </c>
      <c r="G128" s="2" t="s">
        <v>498</v>
      </c>
      <c r="H128" s="2" t="s">
        <v>499</v>
      </c>
      <c r="I128" s="2" t="s">
        <v>302</v>
      </c>
      <c r="J128" s="2">
        <v>9</v>
      </c>
      <c r="K128" s="2" t="s">
        <v>500</v>
      </c>
    </row>
    <row r="129" spans="1:11" x14ac:dyDescent="0.25">
      <c r="A129" s="2">
        <v>2</v>
      </c>
      <c r="B129" s="4">
        <v>44372</v>
      </c>
      <c r="C129" s="2" t="s">
        <v>304</v>
      </c>
      <c r="D129" s="2" t="s">
        <v>348</v>
      </c>
      <c r="E129" s="2" t="s">
        <v>13</v>
      </c>
      <c r="F129" s="2" t="s">
        <v>80</v>
      </c>
      <c r="G129" s="2" t="s">
        <v>501</v>
      </c>
      <c r="H129" s="2" t="s">
        <v>306</v>
      </c>
      <c r="I129" s="2" t="s">
        <v>23</v>
      </c>
      <c r="J129" s="2">
        <v>12</v>
      </c>
      <c r="K129" s="2" t="s">
        <v>502</v>
      </c>
    </row>
    <row r="130" spans="1:11" x14ac:dyDescent="0.25">
      <c r="A130" s="2">
        <v>2</v>
      </c>
      <c r="B130" s="4">
        <v>44372</v>
      </c>
      <c r="C130" s="2" t="s">
        <v>308</v>
      </c>
      <c r="D130" s="2" t="s">
        <v>348</v>
      </c>
      <c r="E130" s="2" t="s">
        <v>13</v>
      </c>
      <c r="F130" s="2" t="s">
        <v>45</v>
      </c>
      <c r="G130" s="2" t="s">
        <v>503</v>
      </c>
      <c r="H130" s="2" t="s">
        <v>504</v>
      </c>
      <c r="I130" s="2" t="s">
        <v>104</v>
      </c>
      <c r="J130" s="2">
        <v>14</v>
      </c>
      <c r="K130" s="2" t="s">
        <v>505</v>
      </c>
    </row>
    <row r="131" spans="1:11" x14ac:dyDescent="0.25">
      <c r="A131" s="2">
        <v>2</v>
      </c>
      <c r="B131" s="4">
        <v>44372</v>
      </c>
      <c r="C131" s="2" t="s">
        <v>106</v>
      </c>
      <c r="D131" s="2" t="s">
        <v>348</v>
      </c>
      <c r="E131" s="2" t="s">
        <v>506</v>
      </c>
      <c r="F131" s="2" t="s">
        <v>80</v>
      </c>
      <c r="G131" s="2" t="s">
        <v>507</v>
      </c>
      <c r="H131" s="2" t="s">
        <v>313</v>
      </c>
      <c r="I131" s="2" t="s">
        <v>17</v>
      </c>
      <c r="J131" s="2">
        <v>6</v>
      </c>
      <c r="K131" s="2" t="s">
        <v>508</v>
      </c>
    </row>
    <row r="132" spans="1:11" x14ac:dyDescent="0.25">
      <c r="A132" s="2">
        <v>2</v>
      </c>
      <c r="B132" s="4">
        <v>44372</v>
      </c>
      <c r="C132" s="2" t="s">
        <v>315</v>
      </c>
      <c r="D132" s="2" t="s">
        <v>348</v>
      </c>
      <c r="E132" s="2" t="s">
        <v>13</v>
      </c>
      <c r="F132" s="2" t="s">
        <v>27</v>
      </c>
      <c r="G132" s="2" t="s">
        <v>509</v>
      </c>
      <c r="H132" s="2" t="s">
        <v>317</v>
      </c>
      <c r="I132" s="2" t="s">
        <v>104</v>
      </c>
      <c r="J132" s="2">
        <v>14</v>
      </c>
      <c r="K132" s="2" t="s">
        <v>510</v>
      </c>
    </row>
    <row r="133" spans="1:11" x14ac:dyDescent="0.25">
      <c r="A133" s="2">
        <v>2</v>
      </c>
      <c r="B133" s="4">
        <v>44372</v>
      </c>
      <c r="C133" s="2" t="s">
        <v>319</v>
      </c>
      <c r="D133" s="2" t="s">
        <v>348</v>
      </c>
      <c r="E133" s="2" t="s">
        <v>39</v>
      </c>
      <c r="F133" s="2" t="s">
        <v>497</v>
      </c>
      <c r="G133" s="2" t="s">
        <v>511</v>
      </c>
      <c r="H133" s="2" t="s">
        <v>512</v>
      </c>
      <c r="I133" s="2" t="s">
        <v>48</v>
      </c>
      <c r="J133" s="2">
        <v>8</v>
      </c>
      <c r="K133" s="2" t="s">
        <v>513</v>
      </c>
    </row>
    <row r="134" spans="1:11" x14ac:dyDescent="0.25">
      <c r="A134" s="2">
        <v>2</v>
      </c>
      <c r="B134" s="4">
        <v>44372</v>
      </c>
      <c r="C134" s="2" t="s">
        <v>111</v>
      </c>
      <c r="D134" s="2" t="s">
        <v>348</v>
      </c>
      <c r="E134" s="2" t="s">
        <v>39</v>
      </c>
      <c r="F134" s="2" t="s">
        <v>85</v>
      </c>
      <c r="G134" s="2" t="s">
        <v>514</v>
      </c>
      <c r="H134" s="2" t="s">
        <v>324</v>
      </c>
      <c r="I134" s="2" t="s">
        <v>30</v>
      </c>
      <c r="J134" s="2">
        <v>7</v>
      </c>
      <c r="K134" s="2" t="s">
        <v>515</v>
      </c>
    </row>
    <row r="135" spans="1:11" x14ac:dyDescent="0.25">
      <c r="A135" s="2">
        <v>2</v>
      </c>
      <c r="B135" s="4">
        <v>44372</v>
      </c>
      <c r="C135" s="2" t="s">
        <v>326</v>
      </c>
      <c r="D135" s="2" t="s">
        <v>348</v>
      </c>
      <c r="E135" s="2" t="s">
        <v>13</v>
      </c>
      <c r="F135" s="2" t="s">
        <v>203</v>
      </c>
      <c r="G135" s="2" t="s">
        <v>516</v>
      </c>
      <c r="H135" s="2" t="s">
        <v>329</v>
      </c>
      <c r="I135" s="2" t="s">
        <v>23</v>
      </c>
      <c r="J135" s="2">
        <v>12</v>
      </c>
      <c r="K135" s="2" t="s">
        <v>517</v>
      </c>
    </row>
    <row r="136" spans="1:11" x14ac:dyDescent="0.25">
      <c r="A136" s="2">
        <v>2</v>
      </c>
      <c r="B136" s="4">
        <v>44372</v>
      </c>
      <c r="C136" s="2" t="s">
        <v>331</v>
      </c>
      <c r="D136" s="2" t="s">
        <v>348</v>
      </c>
      <c r="E136" s="2" t="s">
        <v>39</v>
      </c>
      <c r="F136" s="2" t="s">
        <v>380</v>
      </c>
      <c r="G136" s="2" t="s">
        <v>518</v>
      </c>
      <c r="H136" s="2" t="s">
        <v>333</v>
      </c>
      <c r="I136" s="2" t="s">
        <v>30</v>
      </c>
      <c r="J136" s="2">
        <v>7</v>
      </c>
      <c r="K136" s="2" t="s">
        <v>519</v>
      </c>
    </row>
    <row r="137" spans="1:11" x14ac:dyDescent="0.25">
      <c r="A137" s="2">
        <v>2</v>
      </c>
      <c r="B137" s="4">
        <v>44372</v>
      </c>
      <c r="C137" s="2" t="s">
        <v>335</v>
      </c>
      <c r="D137" s="2" t="s">
        <v>348</v>
      </c>
      <c r="E137" s="2" t="s">
        <v>13</v>
      </c>
      <c r="F137" s="2" t="s">
        <v>85</v>
      </c>
      <c r="G137" s="2" t="s">
        <v>520</v>
      </c>
      <c r="H137" s="2" t="s">
        <v>521</v>
      </c>
      <c r="I137" s="2" t="s">
        <v>160</v>
      </c>
      <c r="J137" s="2">
        <v>15</v>
      </c>
      <c r="K137" s="2" t="s">
        <v>522</v>
      </c>
    </row>
    <row r="138" spans="1:11" x14ac:dyDescent="0.25">
      <c r="A138" s="2">
        <v>2</v>
      </c>
      <c r="B138" s="4">
        <v>44372</v>
      </c>
      <c r="C138" s="2" t="s">
        <v>339</v>
      </c>
      <c r="D138" s="2" t="s">
        <v>348</v>
      </c>
      <c r="E138" s="2" t="s">
        <v>26</v>
      </c>
      <c r="F138" s="2" t="s">
        <v>69</v>
      </c>
      <c r="G138" s="2" t="s">
        <v>523</v>
      </c>
      <c r="H138" s="2" t="s">
        <v>341</v>
      </c>
      <c r="I138" s="2" t="s">
        <v>23</v>
      </c>
      <c r="J138" s="2">
        <v>12</v>
      </c>
      <c r="K138" s="2" t="s">
        <v>524</v>
      </c>
    </row>
    <row r="139" spans="1:11" x14ac:dyDescent="0.25">
      <c r="A139" s="2">
        <v>2</v>
      </c>
      <c r="B139" s="4">
        <v>44372</v>
      </c>
      <c r="C139" s="2" t="s">
        <v>343</v>
      </c>
      <c r="D139" s="2" t="s">
        <v>348</v>
      </c>
      <c r="E139" s="2" t="s">
        <v>13</v>
      </c>
      <c r="F139" s="2" t="s">
        <v>525</v>
      </c>
      <c r="G139" s="2" t="s">
        <v>526</v>
      </c>
      <c r="H139" s="2" t="s">
        <v>527</v>
      </c>
      <c r="I139" s="2" t="s">
        <v>528</v>
      </c>
      <c r="J139" s="2">
        <v>17</v>
      </c>
      <c r="K139" s="2" t="s">
        <v>529</v>
      </c>
    </row>
    <row r="140" spans="1:11" x14ac:dyDescent="0.25">
      <c r="A140" s="2">
        <v>3</v>
      </c>
      <c r="B140" s="4">
        <v>44373</v>
      </c>
      <c r="C140" s="2" t="s">
        <v>11</v>
      </c>
      <c r="D140" s="2" t="s">
        <v>530</v>
      </c>
      <c r="E140" s="2" t="s">
        <v>13</v>
      </c>
      <c r="F140" s="2" t="s">
        <v>91</v>
      </c>
      <c r="G140" s="2" t="s">
        <v>531</v>
      </c>
      <c r="H140" s="2" t="s">
        <v>16</v>
      </c>
      <c r="I140" s="2" t="s">
        <v>17</v>
      </c>
      <c r="J140" s="2">
        <v>6</v>
      </c>
      <c r="K140" s="2" t="s">
        <v>532</v>
      </c>
    </row>
    <row r="141" spans="1:11" x14ac:dyDescent="0.25">
      <c r="A141" s="2">
        <v>3</v>
      </c>
      <c r="B141" s="4">
        <v>44373</v>
      </c>
      <c r="C141" s="2" t="s">
        <v>19</v>
      </c>
      <c r="D141" s="2" t="s">
        <v>530</v>
      </c>
      <c r="E141" s="2" t="s">
        <v>13</v>
      </c>
      <c r="F141" s="2" t="s">
        <v>356</v>
      </c>
      <c r="G141" s="2" t="s">
        <v>533</v>
      </c>
      <c r="H141" s="2" t="s">
        <v>22</v>
      </c>
      <c r="I141" s="2" t="s">
        <v>23</v>
      </c>
      <c r="J141" s="2">
        <v>12</v>
      </c>
      <c r="K141" s="2" t="s">
        <v>534</v>
      </c>
    </row>
    <row r="142" spans="1:11" x14ac:dyDescent="0.25">
      <c r="A142" s="2">
        <v>3</v>
      </c>
      <c r="B142" s="4">
        <v>44373</v>
      </c>
      <c r="C142" s="2" t="s">
        <v>25</v>
      </c>
      <c r="D142" s="2" t="s">
        <v>530</v>
      </c>
      <c r="E142" s="2" t="s">
        <v>26</v>
      </c>
      <c r="F142" s="2" t="s">
        <v>535</v>
      </c>
      <c r="G142" s="2" t="s">
        <v>536</v>
      </c>
      <c r="H142" s="2" t="s">
        <v>537</v>
      </c>
      <c r="I142" s="2" t="s">
        <v>48</v>
      </c>
      <c r="J142" s="2">
        <v>8</v>
      </c>
      <c r="K142" s="2" t="s">
        <v>538</v>
      </c>
    </row>
    <row r="143" spans="1:11" x14ac:dyDescent="0.25">
      <c r="A143" s="2">
        <v>3</v>
      </c>
      <c r="B143" s="4">
        <v>44373</v>
      </c>
      <c r="C143" s="2" t="s">
        <v>33</v>
      </c>
      <c r="D143" s="2" t="s">
        <v>530</v>
      </c>
      <c r="E143" s="2" t="s">
        <v>26</v>
      </c>
      <c r="F143" s="2" t="s">
        <v>497</v>
      </c>
      <c r="G143" s="2" t="s">
        <v>539</v>
      </c>
      <c r="H143" s="2" t="s">
        <v>540</v>
      </c>
      <c r="I143" s="2" t="s">
        <v>23</v>
      </c>
      <c r="J143" s="2">
        <v>12</v>
      </c>
      <c r="K143" s="2" t="s">
        <v>541</v>
      </c>
    </row>
    <row r="144" spans="1:11" x14ac:dyDescent="0.25">
      <c r="A144" s="2">
        <v>3</v>
      </c>
      <c r="B144" s="4">
        <v>44373</v>
      </c>
      <c r="C144" s="2" t="s">
        <v>38</v>
      </c>
      <c r="D144" s="2" t="s">
        <v>530</v>
      </c>
      <c r="E144" s="2" t="s">
        <v>39</v>
      </c>
      <c r="F144" s="2" t="s">
        <v>127</v>
      </c>
      <c r="G144" s="2" t="s">
        <v>542</v>
      </c>
      <c r="H144" s="2" t="s">
        <v>363</v>
      </c>
      <c r="I144" s="2" t="s">
        <v>48</v>
      </c>
      <c r="J144" s="2">
        <v>8</v>
      </c>
      <c r="K144" s="2" t="s">
        <v>543</v>
      </c>
    </row>
    <row r="145" spans="1:11" x14ac:dyDescent="0.25">
      <c r="A145" s="2">
        <v>3</v>
      </c>
      <c r="B145" s="4">
        <v>44373</v>
      </c>
      <c r="C145" s="2" t="s">
        <v>44</v>
      </c>
      <c r="D145" s="2" t="s">
        <v>530</v>
      </c>
      <c r="E145" s="2" t="s">
        <v>13</v>
      </c>
      <c r="F145" s="2" t="s">
        <v>203</v>
      </c>
      <c r="G145" s="2" t="s">
        <v>544</v>
      </c>
      <c r="H145" s="2" t="s">
        <v>545</v>
      </c>
      <c r="I145" s="2" t="s">
        <v>30</v>
      </c>
      <c r="J145" s="2">
        <v>7</v>
      </c>
      <c r="K145" s="2" t="s">
        <v>546</v>
      </c>
    </row>
    <row r="146" spans="1:11" x14ac:dyDescent="0.25">
      <c r="A146" s="2">
        <v>3</v>
      </c>
      <c r="B146" s="4">
        <v>44373</v>
      </c>
      <c r="C146" s="2" t="s">
        <v>50</v>
      </c>
      <c r="D146" s="2" t="s">
        <v>530</v>
      </c>
      <c r="E146" s="2" t="s">
        <v>13</v>
      </c>
      <c r="F146" s="2" t="s">
        <v>14</v>
      </c>
      <c r="G146" s="2" t="s">
        <v>547</v>
      </c>
      <c r="H146" s="2" t="s">
        <v>548</v>
      </c>
      <c r="I146" s="2" t="s">
        <v>182</v>
      </c>
      <c r="J146" s="2">
        <v>4</v>
      </c>
      <c r="K146" s="2" t="s">
        <v>549</v>
      </c>
    </row>
    <row r="147" spans="1:11" x14ac:dyDescent="0.25">
      <c r="A147" s="2">
        <v>3</v>
      </c>
      <c r="B147" s="4">
        <v>44373</v>
      </c>
      <c r="C147" s="2" t="s">
        <v>56</v>
      </c>
      <c r="D147" s="2" t="s">
        <v>530</v>
      </c>
      <c r="E147" s="2" t="s">
        <v>57</v>
      </c>
      <c r="F147" s="2" t="s">
        <v>203</v>
      </c>
      <c r="G147" s="2" t="s">
        <v>550</v>
      </c>
      <c r="H147" s="2" t="s">
        <v>59</v>
      </c>
      <c r="I147" s="2" t="s">
        <v>60</v>
      </c>
      <c r="J147" s="2">
        <v>29</v>
      </c>
      <c r="K147" s="2" t="s">
        <v>551</v>
      </c>
    </row>
    <row r="148" spans="1:11" x14ac:dyDescent="0.25">
      <c r="A148" s="2">
        <v>3</v>
      </c>
      <c r="B148" s="4">
        <v>44373</v>
      </c>
      <c r="C148" s="2" t="s">
        <v>62</v>
      </c>
      <c r="D148" s="2" t="s">
        <v>530</v>
      </c>
      <c r="E148" s="2" t="s">
        <v>39</v>
      </c>
      <c r="F148" s="2" t="s">
        <v>417</v>
      </c>
      <c r="G148" s="2" t="s">
        <v>552</v>
      </c>
      <c r="H148" s="2" t="s">
        <v>65</v>
      </c>
      <c r="I148" s="2" t="s">
        <v>66</v>
      </c>
      <c r="J148" s="2">
        <v>11</v>
      </c>
      <c r="K148" s="2" t="s">
        <v>553</v>
      </c>
    </row>
    <row r="149" spans="1:11" x14ac:dyDescent="0.25">
      <c r="A149" s="2">
        <v>3</v>
      </c>
      <c r="B149" s="4">
        <v>44373</v>
      </c>
      <c r="C149" s="2" t="s">
        <v>68</v>
      </c>
      <c r="D149" s="2" t="s">
        <v>530</v>
      </c>
      <c r="E149" s="2" t="s">
        <v>39</v>
      </c>
      <c r="F149" s="2" t="s">
        <v>51</v>
      </c>
      <c r="G149" s="2" t="s">
        <v>554</v>
      </c>
      <c r="H149" s="2" t="s">
        <v>71</v>
      </c>
      <c r="I149" s="2" t="s">
        <v>30</v>
      </c>
      <c r="J149" s="2">
        <v>7</v>
      </c>
      <c r="K149" s="2" t="s">
        <v>555</v>
      </c>
    </row>
    <row r="150" spans="1:11" x14ac:dyDescent="0.25">
      <c r="A150" s="2">
        <v>3</v>
      </c>
      <c r="B150" s="4">
        <v>44373</v>
      </c>
      <c r="C150" s="2" t="s">
        <v>73</v>
      </c>
      <c r="D150" s="2" t="s">
        <v>530</v>
      </c>
      <c r="E150" s="2" t="s">
        <v>39</v>
      </c>
      <c r="F150" s="2" t="s">
        <v>45</v>
      </c>
      <c r="G150" s="2" t="s">
        <v>556</v>
      </c>
      <c r="H150" s="2" t="s">
        <v>76</v>
      </c>
      <c r="I150" s="2" t="s">
        <v>66</v>
      </c>
      <c r="J150" s="2">
        <v>11</v>
      </c>
      <c r="K150" s="2" t="s">
        <v>557</v>
      </c>
    </row>
    <row r="151" spans="1:11" x14ac:dyDescent="0.25">
      <c r="A151" s="2">
        <v>3</v>
      </c>
      <c r="B151" s="4">
        <v>44373</v>
      </c>
      <c r="C151" s="2" t="s">
        <v>78</v>
      </c>
      <c r="D151" s="2" t="s">
        <v>530</v>
      </c>
      <c r="E151" s="2" t="s">
        <v>79</v>
      </c>
      <c r="F151" s="2" t="s">
        <v>63</v>
      </c>
      <c r="G151" s="2" t="s">
        <v>558</v>
      </c>
      <c r="H151" s="2" t="s">
        <v>82</v>
      </c>
      <c r="I151" s="2" t="s">
        <v>66</v>
      </c>
      <c r="J151" s="2">
        <v>11</v>
      </c>
      <c r="K151" s="2" t="s">
        <v>559</v>
      </c>
    </row>
    <row r="152" spans="1:11" x14ac:dyDescent="0.25">
      <c r="A152" s="2">
        <v>3</v>
      </c>
      <c r="B152" s="4">
        <v>44373</v>
      </c>
      <c r="C152" s="2" t="s">
        <v>84</v>
      </c>
      <c r="D152" s="2" t="s">
        <v>530</v>
      </c>
      <c r="E152" s="2" t="s">
        <v>13</v>
      </c>
      <c r="F152" s="2" t="s">
        <v>127</v>
      </c>
      <c r="G152" s="2" t="s">
        <v>560</v>
      </c>
      <c r="H152" s="2" t="s">
        <v>87</v>
      </c>
      <c r="I152" s="2" t="s">
        <v>48</v>
      </c>
      <c r="J152" s="2">
        <v>8</v>
      </c>
      <c r="K152" s="2" t="s">
        <v>561</v>
      </c>
    </row>
    <row r="153" spans="1:11" x14ac:dyDescent="0.25">
      <c r="A153" s="2">
        <v>3</v>
      </c>
      <c r="B153" s="4">
        <v>44373</v>
      </c>
      <c r="C153" s="2" t="s">
        <v>89</v>
      </c>
      <c r="D153" s="2" t="s">
        <v>530</v>
      </c>
      <c r="E153" s="2" t="s">
        <v>90</v>
      </c>
      <c r="F153" s="2" t="s">
        <v>45</v>
      </c>
      <c r="G153" s="2" t="s">
        <v>562</v>
      </c>
      <c r="H153" s="2" t="s">
        <v>93</v>
      </c>
      <c r="I153" s="2" t="s">
        <v>23</v>
      </c>
      <c r="J153" s="2">
        <v>12</v>
      </c>
      <c r="K153" s="2" t="s">
        <v>563</v>
      </c>
    </row>
    <row r="154" spans="1:11" x14ac:dyDescent="0.25">
      <c r="A154" s="2">
        <v>3</v>
      </c>
      <c r="B154" s="4">
        <v>44373</v>
      </c>
      <c r="C154" s="2" t="s">
        <v>95</v>
      </c>
      <c r="D154" s="2" t="s">
        <v>530</v>
      </c>
      <c r="E154" s="2" t="s">
        <v>13</v>
      </c>
      <c r="F154" s="2" t="s">
        <v>27</v>
      </c>
      <c r="G154" s="2" t="s">
        <v>564</v>
      </c>
      <c r="H154" s="2" t="s">
        <v>98</v>
      </c>
      <c r="I154" s="2" t="s">
        <v>48</v>
      </c>
      <c r="J154" s="2">
        <v>8</v>
      </c>
      <c r="K154" s="2" t="s">
        <v>565</v>
      </c>
    </row>
    <row r="155" spans="1:11" x14ac:dyDescent="0.25">
      <c r="A155" s="2">
        <v>3</v>
      </c>
      <c r="B155" s="4">
        <v>44373</v>
      </c>
      <c r="C155" s="2" t="s">
        <v>100</v>
      </c>
      <c r="D155" s="2" t="s">
        <v>530</v>
      </c>
      <c r="E155" s="2" t="s">
        <v>39</v>
      </c>
      <c r="F155" s="2" t="s">
        <v>380</v>
      </c>
      <c r="G155" s="2" t="s">
        <v>566</v>
      </c>
      <c r="H155" s="2" t="s">
        <v>393</v>
      </c>
      <c r="I155" s="2" t="s">
        <v>104</v>
      </c>
      <c r="J155" s="2">
        <v>14</v>
      </c>
      <c r="K155" s="2" t="s">
        <v>567</v>
      </c>
    </row>
    <row r="156" spans="1:11" x14ac:dyDescent="0.25">
      <c r="A156" s="2">
        <v>3</v>
      </c>
      <c r="B156" s="4">
        <v>44373</v>
      </c>
      <c r="C156" s="2" t="s">
        <v>106</v>
      </c>
      <c r="D156" s="2" t="s">
        <v>530</v>
      </c>
      <c r="E156" s="2" t="s">
        <v>39</v>
      </c>
      <c r="F156" s="2" t="s">
        <v>380</v>
      </c>
      <c r="G156" s="2" t="s">
        <v>568</v>
      </c>
      <c r="H156" s="2" t="s">
        <v>109</v>
      </c>
      <c r="I156" s="2" t="s">
        <v>17</v>
      </c>
      <c r="J156" s="2">
        <v>6</v>
      </c>
      <c r="K156" s="2" t="s">
        <v>569</v>
      </c>
    </row>
    <row r="157" spans="1:11" x14ac:dyDescent="0.25">
      <c r="A157" s="2">
        <v>3</v>
      </c>
      <c r="B157" s="4">
        <v>44373</v>
      </c>
      <c r="C157" s="2" t="s">
        <v>111</v>
      </c>
      <c r="D157" s="2" t="s">
        <v>530</v>
      </c>
      <c r="E157" s="2" t="s">
        <v>13</v>
      </c>
      <c r="F157" s="2" t="s">
        <v>570</v>
      </c>
      <c r="G157" s="2" t="s">
        <v>571</v>
      </c>
      <c r="H157" s="2" t="s">
        <v>114</v>
      </c>
      <c r="I157" s="2" t="s">
        <v>48</v>
      </c>
      <c r="J157" s="2">
        <v>8</v>
      </c>
      <c r="K157" s="2" t="s">
        <v>572</v>
      </c>
    </row>
    <row r="158" spans="1:11" x14ac:dyDescent="0.25">
      <c r="A158" s="2">
        <v>3</v>
      </c>
      <c r="B158" s="4">
        <v>44373</v>
      </c>
      <c r="C158" s="2" t="s">
        <v>116</v>
      </c>
      <c r="D158" s="2" t="s">
        <v>530</v>
      </c>
      <c r="E158" s="2" t="s">
        <v>13</v>
      </c>
      <c r="F158" s="2" t="s">
        <v>63</v>
      </c>
      <c r="G158" s="2" t="s">
        <v>573</v>
      </c>
      <c r="H158" s="2" t="s">
        <v>118</v>
      </c>
      <c r="I158" s="2" t="s">
        <v>66</v>
      </c>
      <c r="J158" s="2">
        <v>11</v>
      </c>
      <c r="K158" s="2" t="s">
        <v>574</v>
      </c>
    </row>
    <row r="159" spans="1:11" x14ac:dyDescent="0.25">
      <c r="A159" s="2">
        <v>3</v>
      </c>
      <c r="B159" s="4">
        <v>44373</v>
      </c>
      <c r="C159" s="2" t="s">
        <v>120</v>
      </c>
      <c r="D159" s="2" t="s">
        <v>530</v>
      </c>
      <c r="E159" s="2" t="s">
        <v>39</v>
      </c>
      <c r="F159" s="2" t="s">
        <v>69</v>
      </c>
      <c r="G159" s="2" t="s">
        <v>575</v>
      </c>
      <c r="H159" s="2" t="s">
        <v>123</v>
      </c>
      <c r="I159" s="2" t="s">
        <v>124</v>
      </c>
      <c r="J159" s="2">
        <v>13</v>
      </c>
      <c r="K159" s="2" t="s">
        <v>576</v>
      </c>
    </row>
    <row r="160" spans="1:11" x14ac:dyDescent="0.25">
      <c r="A160" s="2">
        <v>3</v>
      </c>
      <c r="B160" s="4">
        <v>44373</v>
      </c>
      <c r="C160" s="2" t="s">
        <v>126</v>
      </c>
      <c r="D160" s="2" t="s">
        <v>530</v>
      </c>
      <c r="E160" s="2" t="s">
        <v>13</v>
      </c>
      <c r="F160" s="2" t="s">
        <v>577</v>
      </c>
      <c r="G160" s="2" t="s">
        <v>578</v>
      </c>
      <c r="H160" s="2" t="s">
        <v>129</v>
      </c>
      <c r="I160" s="2" t="s">
        <v>30</v>
      </c>
      <c r="J160" s="2">
        <v>7</v>
      </c>
      <c r="K160" s="2" t="s">
        <v>579</v>
      </c>
    </row>
    <row r="161" spans="1:11" x14ac:dyDescent="0.25">
      <c r="A161" s="2">
        <v>3</v>
      </c>
      <c r="B161" s="4">
        <v>44373</v>
      </c>
      <c r="C161" s="2" t="s">
        <v>132</v>
      </c>
      <c r="D161" s="2" t="s">
        <v>530</v>
      </c>
      <c r="E161" s="2" t="s">
        <v>13</v>
      </c>
      <c r="F161" s="2" t="s">
        <v>101</v>
      </c>
      <c r="G161" s="2" t="s">
        <v>580</v>
      </c>
      <c r="H161" s="2" t="s">
        <v>135</v>
      </c>
      <c r="I161" s="2" t="s">
        <v>54</v>
      </c>
      <c r="J161" s="2">
        <v>5</v>
      </c>
      <c r="K161" s="2" t="s">
        <v>581</v>
      </c>
    </row>
    <row r="162" spans="1:11" x14ac:dyDescent="0.25">
      <c r="A162" s="2">
        <v>3</v>
      </c>
      <c r="B162" s="4">
        <v>44373</v>
      </c>
      <c r="C162" s="2" t="s">
        <v>137</v>
      </c>
      <c r="D162" s="2" t="s">
        <v>530</v>
      </c>
      <c r="E162" s="2" t="s">
        <v>39</v>
      </c>
      <c r="F162" s="2" t="s">
        <v>582</v>
      </c>
      <c r="G162" s="2" t="s">
        <v>583</v>
      </c>
      <c r="H162" s="2" t="s">
        <v>140</v>
      </c>
      <c r="I162" s="2" t="s">
        <v>23</v>
      </c>
      <c r="J162" s="2">
        <v>12</v>
      </c>
      <c r="K162" s="2" t="s">
        <v>584</v>
      </c>
    </row>
    <row r="163" spans="1:11" x14ac:dyDescent="0.25">
      <c r="A163" s="2">
        <v>3</v>
      </c>
      <c r="B163" s="4">
        <v>44373</v>
      </c>
      <c r="C163" s="2" t="s">
        <v>142</v>
      </c>
      <c r="D163" s="2" t="s">
        <v>530</v>
      </c>
      <c r="E163" s="2" t="s">
        <v>585</v>
      </c>
      <c r="F163" s="2" t="s">
        <v>69</v>
      </c>
      <c r="G163" s="2" t="s">
        <v>586</v>
      </c>
      <c r="H163" s="2" t="s">
        <v>145</v>
      </c>
      <c r="I163" s="2" t="s">
        <v>60</v>
      </c>
      <c r="J163" s="2">
        <v>29</v>
      </c>
      <c r="K163" s="2" t="s">
        <v>587</v>
      </c>
    </row>
    <row r="164" spans="1:11" x14ac:dyDescent="0.25">
      <c r="A164" s="2">
        <v>3</v>
      </c>
      <c r="B164" s="4">
        <v>44373</v>
      </c>
      <c r="C164" s="2" t="s">
        <v>56</v>
      </c>
      <c r="D164" s="2" t="s">
        <v>530</v>
      </c>
      <c r="E164" s="2" t="s">
        <v>147</v>
      </c>
      <c r="F164" s="2" t="s">
        <v>588</v>
      </c>
      <c r="G164" s="2" t="s">
        <v>589</v>
      </c>
      <c r="H164" s="2" t="s">
        <v>590</v>
      </c>
      <c r="I164" s="2" t="s">
        <v>270</v>
      </c>
      <c r="J164" s="2">
        <v>30</v>
      </c>
      <c r="K164" s="2" t="s">
        <v>591</v>
      </c>
    </row>
    <row r="165" spans="1:11" x14ac:dyDescent="0.25">
      <c r="A165" s="2">
        <v>3</v>
      </c>
      <c r="B165" s="4">
        <v>44373</v>
      </c>
      <c r="C165" s="2" t="s">
        <v>152</v>
      </c>
      <c r="D165" s="2" t="s">
        <v>530</v>
      </c>
      <c r="E165" s="2" t="s">
        <v>13</v>
      </c>
      <c r="F165" s="2" t="s">
        <v>14</v>
      </c>
      <c r="G165" s="2" t="s">
        <v>592</v>
      </c>
      <c r="H165" s="2" t="s">
        <v>154</v>
      </c>
      <c r="I165" s="2" t="s">
        <v>155</v>
      </c>
      <c r="J165" s="2">
        <v>16</v>
      </c>
      <c r="K165" s="2" t="s">
        <v>593</v>
      </c>
    </row>
    <row r="166" spans="1:11" x14ac:dyDescent="0.25">
      <c r="A166" s="2">
        <v>3</v>
      </c>
      <c r="B166" s="4">
        <v>44373</v>
      </c>
      <c r="C166" s="2" t="s">
        <v>157</v>
      </c>
      <c r="D166" s="2" t="s">
        <v>530</v>
      </c>
      <c r="E166" s="2" t="s">
        <v>13</v>
      </c>
      <c r="F166" s="2" t="s">
        <v>63</v>
      </c>
      <c r="G166" s="2" t="s">
        <v>594</v>
      </c>
      <c r="H166" s="2" t="s">
        <v>159</v>
      </c>
      <c r="I166" s="2" t="s">
        <v>160</v>
      </c>
      <c r="J166" s="2">
        <v>15</v>
      </c>
      <c r="K166" s="2" t="s">
        <v>595</v>
      </c>
    </row>
    <row r="167" spans="1:11" x14ac:dyDescent="0.25">
      <c r="A167" s="2">
        <v>3</v>
      </c>
      <c r="B167" s="4">
        <v>44373</v>
      </c>
      <c r="C167" s="2" t="s">
        <v>162</v>
      </c>
      <c r="D167" s="2" t="s">
        <v>530</v>
      </c>
      <c r="E167" s="2" t="s">
        <v>13</v>
      </c>
      <c r="F167" s="2" t="s">
        <v>327</v>
      </c>
      <c r="G167" s="2" t="s">
        <v>596</v>
      </c>
      <c r="H167" s="2" t="s">
        <v>597</v>
      </c>
      <c r="I167" s="2" t="s">
        <v>124</v>
      </c>
      <c r="J167" s="2">
        <v>13</v>
      </c>
      <c r="K167" s="2" t="s">
        <v>598</v>
      </c>
    </row>
    <row r="168" spans="1:11" x14ac:dyDescent="0.25">
      <c r="A168" s="2">
        <v>3</v>
      </c>
      <c r="B168" s="4">
        <v>44373</v>
      </c>
      <c r="C168" s="2" t="s">
        <v>167</v>
      </c>
      <c r="D168" s="2" t="s">
        <v>530</v>
      </c>
      <c r="E168" s="2" t="s">
        <v>13</v>
      </c>
      <c r="F168" s="2" t="s">
        <v>356</v>
      </c>
      <c r="G168" s="2" t="s">
        <v>599</v>
      </c>
      <c r="H168" s="2" t="s">
        <v>169</v>
      </c>
      <c r="I168" s="2" t="s">
        <v>23</v>
      </c>
      <c r="J168" s="2">
        <v>12</v>
      </c>
      <c r="K168" s="2" t="s">
        <v>600</v>
      </c>
    </row>
    <row r="169" spans="1:11" x14ac:dyDescent="0.25">
      <c r="A169" s="2">
        <v>3</v>
      </c>
      <c r="B169" s="4">
        <v>44373</v>
      </c>
      <c r="C169" s="2" t="s">
        <v>171</v>
      </c>
      <c r="D169" s="2" t="s">
        <v>530</v>
      </c>
      <c r="E169" s="2" t="s">
        <v>79</v>
      </c>
      <c r="F169" s="2" t="s">
        <v>45</v>
      </c>
      <c r="G169" s="2" t="s">
        <v>601</v>
      </c>
      <c r="H169" s="2" t="s">
        <v>173</v>
      </c>
      <c r="I169" s="2" t="s">
        <v>23</v>
      </c>
      <c r="J169" s="2">
        <v>12</v>
      </c>
      <c r="K169" s="2" t="s">
        <v>602</v>
      </c>
    </row>
    <row r="170" spans="1:11" x14ac:dyDescent="0.25">
      <c r="A170" s="2">
        <v>3</v>
      </c>
      <c r="B170" s="4">
        <v>44373</v>
      </c>
      <c r="C170" s="2" t="s">
        <v>175</v>
      </c>
      <c r="D170" s="2" t="s">
        <v>530</v>
      </c>
      <c r="E170" s="2" t="s">
        <v>39</v>
      </c>
      <c r="F170" s="2" t="s">
        <v>45</v>
      </c>
      <c r="G170" s="2" t="s">
        <v>603</v>
      </c>
      <c r="H170" s="2" t="s">
        <v>177</v>
      </c>
      <c r="I170" s="2" t="s">
        <v>30</v>
      </c>
      <c r="J170" s="2">
        <v>7</v>
      </c>
      <c r="K170" s="2" t="s">
        <v>604</v>
      </c>
    </row>
    <row r="171" spans="1:11" x14ac:dyDescent="0.25">
      <c r="A171" s="2">
        <v>3</v>
      </c>
      <c r="B171" s="4">
        <v>44373</v>
      </c>
      <c r="C171" s="2" t="s">
        <v>179</v>
      </c>
      <c r="D171" s="2" t="s">
        <v>530</v>
      </c>
      <c r="E171" s="2" t="s">
        <v>13</v>
      </c>
      <c r="F171" s="2" t="s">
        <v>417</v>
      </c>
      <c r="G171" s="2" t="s">
        <v>605</v>
      </c>
      <c r="H171" s="2" t="s">
        <v>181</v>
      </c>
      <c r="I171" s="2" t="s">
        <v>182</v>
      </c>
      <c r="J171" s="2">
        <v>4</v>
      </c>
      <c r="K171" s="2" t="s">
        <v>606</v>
      </c>
    </row>
    <row r="172" spans="1:11" x14ac:dyDescent="0.25">
      <c r="A172" s="2">
        <v>3</v>
      </c>
      <c r="B172" s="4">
        <v>44373</v>
      </c>
      <c r="C172" s="2" t="s">
        <v>184</v>
      </c>
      <c r="D172" s="2" t="s">
        <v>530</v>
      </c>
      <c r="E172" s="2" t="s">
        <v>13</v>
      </c>
      <c r="F172" s="2" t="s">
        <v>27</v>
      </c>
      <c r="G172" s="2" t="s">
        <v>607</v>
      </c>
      <c r="H172" s="2" t="s">
        <v>608</v>
      </c>
      <c r="I172" s="2" t="s">
        <v>66</v>
      </c>
      <c r="J172" s="2">
        <v>11</v>
      </c>
      <c r="K172" s="2" t="s">
        <v>609</v>
      </c>
    </row>
    <row r="173" spans="1:11" x14ac:dyDescent="0.25">
      <c r="A173" s="2">
        <v>3</v>
      </c>
      <c r="B173" s="4">
        <v>44373</v>
      </c>
      <c r="C173" s="2" t="s">
        <v>610</v>
      </c>
      <c r="D173" s="2" t="s">
        <v>530</v>
      </c>
      <c r="E173" s="2" t="s">
        <v>13</v>
      </c>
      <c r="F173" s="2" t="s">
        <v>570</v>
      </c>
      <c r="G173" s="2" t="s">
        <v>611</v>
      </c>
      <c r="H173" s="2" t="s">
        <v>612</v>
      </c>
      <c r="I173" s="2" t="s">
        <v>17</v>
      </c>
      <c r="J173" s="2">
        <v>6</v>
      </c>
      <c r="K173" s="2" t="s">
        <v>613</v>
      </c>
    </row>
    <row r="174" spans="1:11" x14ac:dyDescent="0.25">
      <c r="A174" s="2">
        <v>3</v>
      </c>
      <c r="B174" s="4">
        <v>44373</v>
      </c>
      <c r="C174" s="2" t="s">
        <v>614</v>
      </c>
      <c r="D174" s="2" t="s">
        <v>530</v>
      </c>
      <c r="E174" s="2" t="s">
        <v>615</v>
      </c>
      <c r="F174" s="2" t="s">
        <v>148</v>
      </c>
      <c r="G174" s="2" t="s">
        <v>616</v>
      </c>
      <c r="H174" s="2" t="s">
        <v>617</v>
      </c>
      <c r="I174" s="2" t="s">
        <v>618</v>
      </c>
      <c r="J174" s="2">
        <v>21</v>
      </c>
      <c r="K174" s="2" t="s">
        <v>619</v>
      </c>
    </row>
    <row r="175" spans="1:11" x14ac:dyDescent="0.25">
      <c r="A175" s="2">
        <v>3</v>
      </c>
      <c r="B175" s="4">
        <v>44373</v>
      </c>
      <c r="C175" s="2" t="s">
        <v>192</v>
      </c>
      <c r="D175" s="2" t="s">
        <v>530</v>
      </c>
      <c r="E175" s="2" t="s">
        <v>13</v>
      </c>
      <c r="F175" s="2" t="s">
        <v>620</v>
      </c>
      <c r="G175" s="2" t="s">
        <v>621</v>
      </c>
      <c r="H175" s="2" t="s">
        <v>195</v>
      </c>
      <c r="I175" s="2" t="s">
        <v>124</v>
      </c>
      <c r="J175" s="2">
        <v>13</v>
      </c>
      <c r="K175" s="2" t="s">
        <v>622</v>
      </c>
    </row>
    <row r="176" spans="1:11" x14ac:dyDescent="0.25">
      <c r="A176" s="2">
        <v>3</v>
      </c>
      <c r="B176" s="4">
        <v>44373</v>
      </c>
      <c r="C176" s="2" t="s">
        <v>623</v>
      </c>
      <c r="D176" s="2" t="s">
        <v>530</v>
      </c>
      <c r="E176" s="2" t="s">
        <v>26</v>
      </c>
      <c r="F176" s="2" t="s">
        <v>624</v>
      </c>
      <c r="G176" s="2" t="s">
        <v>625</v>
      </c>
      <c r="H176" s="2" t="s">
        <v>626</v>
      </c>
      <c r="I176" s="2" t="s">
        <v>415</v>
      </c>
      <c r="J176" s="2">
        <v>28</v>
      </c>
      <c r="K176" s="2" t="s">
        <v>627</v>
      </c>
    </row>
    <row r="177" spans="1:11" x14ac:dyDescent="0.25">
      <c r="A177" s="2">
        <v>3</v>
      </c>
      <c r="B177" s="4">
        <v>44373</v>
      </c>
      <c r="C177" s="2" t="s">
        <v>208</v>
      </c>
      <c r="D177" s="2" t="s">
        <v>530</v>
      </c>
      <c r="E177" s="2" t="s">
        <v>13</v>
      </c>
      <c r="F177" s="2" t="s">
        <v>91</v>
      </c>
      <c r="G177" s="2" t="s">
        <v>91</v>
      </c>
      <c r="H177" s="2" t="s">
        <v>628</v>
      </c>
      <c r="I177" s="2" t="s">
        <v>54</v>
      </c>
      <c r="J177" s="2">
        <v>5</v>
      </c>
      <c r="K177" s="2" t="s">
        <v>629</v>
      </c>
    </row>
    <row r="178" spans="1:11" x14ac:dyDescent="0.25">
      <c r="A178" s="2">
        <v>3</v>
      </c>
      <c r="B178" s="4">
        <v>44373</v>
      </c>
      <c r="C178" s="2" t="s">
        <v>212</v>
      </c>
      <c r="D178" s="2" t="s">
        <v>530</v>
      </c>
      <c r="E178" s="2" t="s">
        <v>39</v>
      </c>
      <c r="F178" s="2" t="s">
        <v>91</v>
      </c>
      <c r="G178" s="2" t="s">
        <v>630</v>
      </c>
      <c r="H178" s="2" t="s">
        <v>214</v>
      </c>
      <c r="I178" s="2" t="s">
        <v>66</v>
      </c>
      <c r="J178" s="2">
        <v>11</v>
      </c>
      <c r="K178" s="2" t="s">
        <v>631</v>
      </c>
    </row>
    <row r="179" spans="1:11" x14ac:dyDescent="0.25">
      <c r="A179" s="2">
        <v>3</v>
      </c>
      <c r="B179" s="4">
        <v>44373</v>
      </c>
      <c r="C179" s="2" t="s">
        <v>216</v>
      </c>
      <c r="D179" s="2" t="s">
        <v>530</v>
      </c>
      <c r="E179" s="2" t="s">
        <v>13</v>
      </c>
      <c r="F179" s="2" t="s">
        <v>148</v>
      </c>
      <c r="G179" s="2" t="s">
        <v>632</v>
      </c>
      <c r="H179" s="2" t="s">
        <v>219</v>
      </c>
      <c r="I179" s="2" t="s">
        <v>66</v>
      </c>
      <c r="J179" s="2">
        <v>11</v>
      </c>
      <c r="K179" s="2" t="s">
        <v>633</v>
      </c>
    </row>
    <row r="180" spans="1:11" x14ac:dyDescent="0.25">
      <c r="A180" s="2">
        <v>3</v>
      </c>
      <c r="B180" s="4">
        <v>44373</v>
      </c>
      <c r="C180" s="2" t="s">
        <v>221</v>
      </c>
      <c r="D180" s="2" t="s">
        <v>530</v>
      </c>
      <c r="E180" s="2" t="s">
        <v>39</v>
      </c>
      <c r="F180" s="2" t="s">
        <v>80</v>
      </c>
      <c r="G180" s="2" t="s">
        <v>634</v>
      </c>
      <c r="H180" s="2" t="s">
        <v>635</v>
      </c>
      <c r="I180" s="2" t="s">
        <v>104</v>
      </c>
      <c r="J180" s="2">
        <v>14</v>
      </c>
      <c r="K180" s="2" t="s">
        <v>636</v>
      </c>
    </row>
    <row r="181" spans="1:11" x14ac:dyDescent="0.25">
      <c r="A181" s="2">
        <v>3</v>
      </c>
      <c r="B181" s="4">
        <v>44373</v>
      </c>
      <c r="C181" s="2" t="s">
        <v>225</v>
      </c>
      <c r="D181" s="2" t="s">
        <v>530</v>
      </c>
      <c r="E181" s="2" t="s">
        <v>79</v>
      </c>
      <c r="F181" s="2" t="s">
        <v>588</v>
      </c>
      <c r="G181" s="2" t="s">
        <v>637</v>
      </c>
      <c r="H181" s="2" t="s">
        <v>638</v>
      </c>
      <c r="I181" s="2" t="s">
        <v>104</v>
      </c>
      <c r="J181" s="2">
        <v>14</v>
      </c>
      <c r="K181" s="2" t="s">
        <v>639</v>
      </c>
    </row>
    <row r="182" spans="1:11" x14ac:dyDescent="0.25">
      <c r="A182" s="2">
        <v>3</v>
      </c>
      <c r="B182" s="4">
        <v>44373</v>
      </c>
      <c r="C182" s="2" t="s">
        <v>640</v>
      </c>
      <c r="D182" s="2" t="s">
        <v>530</v>
      </c>
      <c r="E182" s="2" t="s">
        <v>39</v>
      </c>
      <c r="F182" s="2" t="s">
        <v>203</v>
      </c>
      <c r="G182" s="2" t="s">
        <v>641</v>
      </c>
      <c r="H182" s="2" t="s">
        <v>642</v>
      </c>
      <c r="I182" s="2" t="s">
        <v>104</v>
      </c>
      <c r="J182" s="2">
        <v>14</v>
      </c>
      <c r="K182" s="2" t="s">
        <v>643</v>
      </c>
    </row>
    <row r="183" spans="1:11" x14ac:dyDescent="0.25">
      <c r="A183" s="2">
        <v>3</v>
      </c>
      <c r="B183" s="4">
        <v>44373</v>
      </c>
      <c r="C183" s="2" t="s">
        <v>235</v>
      </c>
      <c r="D183" s="2" t="s">
        <v>530</v>
      </c>
      <c r="E183" s="2" t="s">
        <v>13</v>
      </c>
      <c r="F183" s="2" t="s">
        <v>112</v>
      </c>
      <c r="G183" s="2" t="s">
        <v>644</v>
      </c>
      <c r="H183" s="2" t="s">
        <v>464</v>
      </c>
      <c r="I183" s="2" t="s">
        <v>66</v>
      </c>
      <c r="J183" s="2">
        <v>11</v>
      </c>
      <c r="K183" s="2" t="s">
        <v>645</v>
      </c>
    </row>
    <row r="184" spans="1:11" x14ac:dyDescent="0.25">
      <c r="A184" s="2">
        <v>3</v>
      </c>
      <c r="B184" s="4">
        <v>44373</v>
      </c>
      <c r="C184" s="2" t="s">
        <v>240</v>
      </c>
      <c r="D184" s="2" t="s">
        <v>530</v>
      </c>
      <c r="E184" s="2" t="s">
        <v>13</v>
      </c>
      <c r="F184" s="2" t="s">
        <v>20</v>
      </c>
      <c r="G184" s="2" t="s">
        <v>646</v>
      </c>
      <c r="H184" s="2" t="s">
        <v>647</v>
      </c>
      <c r="I184" s="2" t="s">
        <v>228</v>
      </c>
      <c r="J184" s="2">
        <v>10</v>
      </c>
      <c r="K184" s="2" t="s">
        <v>648</v>
      </c>
    </row>
    <row r="185" spans="1:11" x14ac:dyDescent="0.25">
      <c r="A185" s="2">
        <v>3</v>
      </c>
      <c r="B185" s="4">
        <v>44373</v>
      </c>
      <c r="C185" s="2" t="s">
        <v>649</v>
      </c>
      <c r="D185" s="2" t="s">
        <v>530</v>
      </c>
      <c r="E185" s="2" t="s">
        <v>39</v>
      </c>
      <c r="F185" s="2" t="s">
        <v>349</v>
      </c>
      <c r="G185" s="2" t="s">
        <v>650</v>
      </c>
      <c r="H185" s="2" t="s">
        <v>651</v>
      </c>
      <c r="I185" s="2" t="s">
        <v>124</v>
      </c>
      <c r="J185" s="2">
        <v>13</v>
      </c>
      <c r="K185" s="2" t="s">
        <v>652</v>
      </c>
    </row>
    <row r="186" spans="1:11" x14ac:dyDescent="0.25">
      <c r="A186" s="2">
        <v>3</v>
      </c>
      <c r="B186" s="4">
        <v>44373</v>
      </c>
      <c r="C186" s="2" t="s">
        <v>248</v>
      </c>
      <c r="D186" s="2" t="s">
        <v>530</v>
      </c>
      <c r="E186" s="2" t="s">
        <v>13</v>
      </c>
      <c r="F186" s="2" t="s">
        <v>63</v>
      </c>
      <c r="G186" s="2" t="s">
        <v>653</v>
      </c>
      <c r="H186" s="2" t="s">
        <v>250</v>
      </c>
      <c r="I186" s="2" t="s">
        <v>66</v>
      </c>
      <c r="J186" s="2">
        <v>11</v>
      </c>
      <c r="K186" s="2" t="s">
        <v>654</v>
      </c>
    </row>
    <row r="187" spans="1:11" x14ac:dyDescent="0.25">
      <c r="A187" s="2">
        <v>3</v>
      </c>
      <c r="B187" s="4">
        <v>44373</v>
      </c>
      <c r="C187" s="2" t="s">
        <v>252</v>
      </c>
      <c r="D187" s="2" t="s">
        <v>530</v>
      </c>
      <c r="E187" s="2" t="s">
        <v>39</v>
      </c>
      <c r="F187" s="2" t="s">
        <v>112</v>
      </c>
      <c r="G187" s="2" t="s">
        <v>655</v>
      </c>
      <c r="H187" s="2" t="s">
        <v>656</v>
      </c>
      <c r="I187" s="2" t="s">
        <v>23</v>
      </c>
      <c r="J187" s="2">
        <v>12</v>
      </c>
      <c r="K187" s="2" t="s">
        <v>657</v>
      </c>
    </row>
    <row r="188" spans="1:11" x14ac:dyDescent="0.25">
      <c r="A188" s="2">
        <v>3</v>
      </c>
      <c r="B188" s="4">
        <v>44373</v>
      </c>
      <c r="C188" s="2" t="s">
        <v>257</v>
      </c>
      <c r="D188" s="2" t="s">
        <v>530</v>
      </c>
      <c r="E188" s="2" t="s">
        <v>13</v>
      </c>
      <c r="F188" s="2" t="s">
        <v>658</v>
      </c>
      <c r="G188" s="2" t="s">
        <v>659</v>
      </c>
      <c r="H188" s="2" t="s">
        <v>477</v>
      </c>
      <c r="I188" s="2" t="s">
        <v>48</v>
      </c>
      <c r="J188" s="2">
        <v>8</v>
      </c>
      <c r="K188" s="2" t="s">
        <v>660</v>
      </c>
    </row>
    <row r="189" spans="1:11" x14ac:dyDescent="0.25">
      <c r="A189" s="2">
        <v>3</v>
      </c>
      <c r="B189" s="4">
        <v>44373</v>
      </c>
      <c r="C189" s="2" t="s">
        <v>661</v>
      </c>
      <c r="D189" s="2" t="s">
        <v>530</v>
      </c>
      <c r="E189" s="2" t="s">
        <v>13</v>
      </c>
      <c r="F189" s="2" t="s">
        <v>356</v>
      </c>
      <c r="G189" s="2" t="s">
        <v>662</v>
      </c>
      <c r="H189" s="2" t="s">
        <v>263</v>
      </c>
      <c r="I189" s="2" t="s">
        <v>264</v>
      </c>
      <c r="J189" s="2">
        <v>26</v>
      </c>
      <c r="K189" s="2" t="s">
        <v>663</v>
      </c>
    </row>
    <row r="190" spans="1:11" x14ac:dyDescent="0.25">
      <c r="A190" s="2">
        <v>3</v>
      </c>
      <c r="B190" s="4">
        <v>44373</v>
      </c>
      <c r="C190" s="2" t="s">
        <v>142</v>
      </c>
      <c r="D190" s="2" t="s">
        <v>530</v>
      </c>
      <c r="E190" s="2" t="s">
        <v>585</v>
      </c>
      <c r="F190" s="2" t="s">
        <v>34</v>
      </c>
      <c r="G190" s="2" t="s">
        <v>664</v>
      </c>
      <c r="H190" s="2" t="s">
        <v>269</v>
      </c>
      <c r="I190" s="2" t="s">
        <v>270</v>
      </c>
      <c r="J190" s="2">
        <v>30</v>
      </c>
      <c r="K190" s="2" t="s">
        <v>665</v>
      </c>
    </row>
    <row r="191" spans="1:11" x14ac:dyDescent="0.25">
      <c r="A191" s="2">
        <v>3</v>
      </c>
      <c r="B191" s="4">
        <v>44373</v>
      </c>
      <c r="C191" s="2" t="s">
        <v>137</v>
      </c>
      <c r="D191" s="2" t="s">
        <v>530</v>
      </c>
      <c r="E191" s="2" t="s">
        <v>13</v>
      </c>
      <c r="F191" s="2" t="s">
        <v>112</v>
      </c>
      <c r="G191" s="2" t="s">
        <v>666</v>
      </c>
      <c r="H191" s="2" t="s">
        <v>273</v>
      </c>
      <c r="I191" s="2" t="s">
        <v>23</v>
      </c>
      <c r="J191" s="2">
        <v>12</v>
      </c>
      <c r="K191" s="2" t="s">
        <v>667</v>
      </c>
    </row>
    <row r="192" spans="1:11" x14ac:dyDescent="0.25">
      <c r="A192" s="2">
        <v>3</v>
      </c>
      <c r="B192" s="4">
        <v>44373</v>
      </c>
      <c r="C192" s="2" t="s">
        <v>275</v>
      </c>
      <c r="D192" s="2" t="s">
        <v>530</v>
      </c>
      <c r="E192" s="2" t="s">
        <v>13</v>
      </c>
      <c r="F192" s="2" t="s">
        <v>69</v>
      </c>
      <c r="G192" s="2" t="s">
        <v>668</v>
      </c>
      <c r="H192" s="2" t="s">
        <v>486</v>
      </c>
      <c r="I192" s="2" t="s">
        <v>66</v>
      </c>
      <c r="J192" s="2">
        <v>11</v>
      </c>
      <c r="K192" s="2" t="s">
        <v>669</v>
      </c>
    </row>
    <row r="193" spans="1:11" x14ac:dyDescent="0.25">
      <c r="A193" s="2">
        <v>3</v>
      </c>
      <c r="B193" s="4">
        <v>44373</v>
      </c>
      <c r="C193" s="2" t="s">
        <v>279</v>
      </c>
      <c r="D193" s="2" t="s">
        <v>530</v>
      </c>
      <c r="E193" s="2" t="s">
        <v>79</v>
      </c>
      <c r="F193" s="2" t="s">
        <v>253</v>
      </c>
      <c r="G193" s="2" t="s">
        <v>670</v>
      </c>
      <c r="H193" s="2" t="s">
        <v>282</v>
      </c>
      <c r="I193" s="2" t="s">
        <v>66</v>
      </c>
      <c r="J193" s="2">
        <v>11</v>
      </c>
      <c r="K193" s="2" t="s">
        <v>671</v>
      </c>
    </row>
    <row r="194" spans="1:11" x14ac:dyDescent="0.25">
      <c r="A194" s="2">
        <v>3</v>
      </c>
      <c r="B194" s="4">
        <v>44373</v>
      </c>
      <c r="C194" s="2" t="s">
        <v>284</v>
      </c>
      <c r="D194" s="2" t="s">
        <v>530</v>
      </c>
      <c r="E194" s="2" t="s">
        <v>39</v>
      </c>
      <c r="F194" s="2" t="s">
        <v>63</v>
      </c>
      <c r="G194" s="2" t="s">
        <v>672</v>
      </c>
      <c r="H194" s="2" t="s">
        <v>673</v>
      </c>
      <c r="I194" s="2" t="s">
        <v>66</v>
      </c>
      <c r="J194" s="2">
        <v>11</v>
      </c>
      <c r="K194" s="2" t="s">
        <v>674</v>
      </c>
    </row>
    <row r="195" spans="1:11" x14ac:dyDescent="0.25">
      <c r="A195" s="2">
        <v>3</v>
      </c>
      <c r="B195" s="4">
        <v>44373</v>
      </c>
      <c r="C195" s="2" t="s">
        <v>675</v>
      </c>
      <c r="D195" s="2" t="s">
        <v>530</v>
      </c>
      <c r="E195" s="2" t="s">
        <v>26</v>
      </c>
      <c r="F195" s="2" t="s">
        <v>121</v>
      </c>
      <c r="G195" s="2" t="s">
        <v>676</v>
      </c>
      <c r="H195" s="2" t="s">
        <v>677</v>
      </c>
      <c r="I195" s="2" t="s">
        <v>302</v>
      </c>
      <c r="J195" s="2">
        <v>9</v>
      </c>
      <c r="K195" s="2" t="s">
        <v>678</v>
      </c>
    </row>
    <row r="196" spans="1:11" x14ac:dyDescent="0.25">
      <c r="A196" s="2">
        <v>3</v>
      </c>
      <c r="B196" s="4">
        <v>44373</v>
      </c>
      <c r="C196" s="2" t="s">
        <v>132</v>
      </c>
      <c r="D196" s="2" t="s">
        <v>530</v>
      </c>
      <c r="E196" s="2" t="s">
        <v>13</v>
      </c>
      <c r="F196" s="2" t="s">
        <v>577</v>
      </c>
      <c r="G196" s="2" t="s">
        <v>679</v>
      </c>
      <c r="H196" s="2" t="s">
        <v>680</v>
      </c>
      <c r="I196" s="2" t="s">
        <v>54</v>
      </c>
      <c r="J196" s="2">
        <v>5</v>
      </c>
      <c r="K196" s="2" t="s">
        <v>681</v>
      </c>
    </row>
    <row r="197" spans="1:11" x14ac:dyDescent="0.25">
      <c r="A197" s="2">
        <v>3</v>
      </c>
      <c r="B197" s="4">
        <v>44373</v>
      </c>
      <c r="C197" s="2" t="s">
        <v>293</v>
      </c>
      <c r="D197" s="2" t="s">
        <v>530</v>
      </c>
      <c r="E197" s="2" t="s">
        <v>13</v>
      </c>
      <c r="F197" s="2" t="s">
        <v>133</v>
      </c>
      <c r="G197" s="2" t="s">
        <v>682</v>
      </c>
      <c r="H197" s="2" t="s">
        <v>683</v>
      </c>
      <c r="I197" s="2" t="s">
        <v>124</v>
      </c>
      <c r="J197" s="2">
        <v>13</v>
      </c>
      <c r="K197" s="2" t="s">
        <v>684</v>
      </c>
    </row>
    <row r="198" spans="1:11" x14ac:dyDescent="0.25">
      <c r="A198" s="2">
        <v>3</v>
      </c>
      <c r="B198" s="4">
        <v>44373</v>
      </c>
      <c r="C198" s="2" t="s">
        <v>298</v>
      </c>
      <c r="D198" s="2" t="s">
        <v>530</v>
      </c>
      <c r="E198" s="2" t="s">
        <v>13</v>
      </c>
      <c r="F198" s="2" t="s">
        <v>121</v>
      </c>
      <c r="G198" s="2" t="s">
        <v>685</v>
      </c>
      <c r="H198" s="2" t="s">
        <v>686</v>
      </c>
      <c r="I198" s="2" t="s">
        <v>48</v>
      </c>
      <c r="J198" s="2">
        <v>8</v>
      </c>
      <c r="K198" s="2" t="s">
        <v>687</v>
      </c>
    </row>
    <row r="199" spans="1:11" x14ac:dyDescent="0.25">
      <c r="A199" s="2">
        <v>3</v>
      </c>
      <c r="B199" s="4">
        <v>44373</v>
      </c>
      <c r="C199" s="2" t="s">
        <v>304</v>
      </c>
      <c r="D199" s="2" t="s">
        <v>530</v>
      </c>
      <c r="E199" s="2" t="s">
        <v>13</v>
      </c>
      <c r="F199" s="2" t="s">
        <v>380</v>
      </c>
      <c r="G199" s="2" t="s">
        <v>688</v>
      </c>
      <c r="H199" s="2" t="s">
        <v>306</v>
      </c>
      <c r="I199" s="2" t="s">
        <v>23</v>
      </c>
      <c r="J199" s="2">
        <v>12</v>
      </c>
      <c r="K199" s="2" t="s">
        <v>689</v>
      </c>
    </row>
    <row r="200" spans="1:11" x14ac:dyDescent="0.25">
      <c r="A200" s="2">
        <v>3</v>
      </c>
      <c r="B200" s="4">
        <v>44373</v>
      </c>
      <c r="C200" s="2" t="s">
        <v>308</v>
      </c>
      <c r="D200" s="2" t="s">
        <v>530</v>
      </c>
      <c r="E200" s="2" t="s">
        <v>13</v>
      </c>
      <c r="F200" s="2" t="s">
        <v>658</v>
      </c>
      <c r="G200" s="2" t="s">
        <v>690</v>
      </c>
      <c r="H200" s="2" t="s">
        <v>504</v>
      </c>
      <c r="I200" s="2" t="s">
        <v>104</v>
      </c>
      <c r="J200" s="2">
        <v>14</v>
      </c>
      <c r="K200" s="2" t="s">
        <v>691</v>
      </c>
    </row>
    <row r="201" spans="1:11" x14ac:dyDescent="0.25">
      <c r="A201" s="2">
        <v>3</v>
      </c>
      <c r="B201" s="4">
        <v>44373</v>
      </c>
      <c r="C201" s="2" t="s">
        <v>106</v>
      </c>
      <c r="D201" s="2" t="s">
        <v>530</v>
      </c>
      <c r="E201" s="2" t="s">
        <v>506</v>
      </c>
      <c r="F201" s="2" t="s">
        <v>380</v>
      </c>
      <c r="G201" s="2" t="s">
        <v>692</v>
      </c>
      <c r="H201" s="2" t="s">
        <v>313</v>
      </c>
      <c r="I201" s="2" t="s">
        <v>17</v>
      </c>
      <c r="J201" s="2">
        <v>6</v>
      </c>
      <c r="K201" s="2" t="s">
        <v>693</v>
      </c>
    </row>
    <row r="202" spans="1:11" x14ac:dyDescent="0.25">
      <c r="A202" s="2">
        <v>3</v>
      </c>
      <c r="B202" s="4">
        <v>44373</v>
      </c>
      <c r="C202" s="2" t="s">
        <v>315</v>
      </c>
      <c r="D202" s="2" t="s">
        <v>530</v>
      </c>
      <c r="E202" s="2" t="s">
        <v>13</v>
      </c>
      <c r="F202" s="2" t="s">
        <v>658</v>
      </c>
      <c r="G202" s="2" t="s">
        <v>694</v>
      </c>
      <c r="H202" s="2" t="s">
        <v>317</v>
      </c>
      <c r="I202" s="2" t="s">
        <v>104</v>
      </c>
      <c r="J202" s="2">
        <v>14</v>
      </c>
      <c r="K202" s="2" t="s">
        <v>695</v>
      </c>
    </row>
    <row r="203" spans="1:11" x14ac:dyDescent="0.25">
      <c r="A203" s="2">
        <v>3</v>
      </c>
      <c r="B203" s="4">
        <v>44373</v>
      </c>
      <c r="C203" s="2" t="s">
        <v>319</v>
      </c>
      <c r="D203" s="2" t="s">
        <v>530</v>
      </c>
      <c r="E203" s="2" t="s">
        <v>39</v>
      </c>
      <c r="F203" s="2" t="s">
        <v>121</v>
      </c>
      <c r="G203" s="2" t="s">
        <v>696</v>
      </c>
      <c r="H203" s="2" t="s">
        <v>697</v>
      </c>
      <c r="I203" s="2" t="s">
        <v>48</v>
      </c>
      <c r="J203" s="2">
        <v>8</v>
      </c>
      <c r="K203" s="2" t="s">
        <v>698</v>
      </c>
    </row>
    <row r="204" spans="1:11" x14ac:dyDescent="0.25">
      <c r="A204" s="2">
        <v>3</v>
      </c>
      <c r="B204" s="4">
        <v>44373</v>
      </c>
      <c r="C204" s="2" t="s">
        <v>111</v>
      </c>
      <c r="D204" s="2" t="s">
        <v>530</v>
      </c>
      <c r="E204" s="2" t="s">
        <v>39</v>
      </c>
      <c r="F204" s="2" t="s">
        <v>107</v>
      </c>
      <c r="G204" s="2" t="s">
        <v>699</v>
      </c>
      <c r="H204" s="2" t="s">
        <v>700</v>
      </c>
      <c r="I204" s="2" t="s">
        <v>48</v>
      </c>
      <c r="J204" s="2">
        <v>8</v>
      </c>
      <c r="K204" s="2" t="s">
        <v>701</v>
      </c>
    </row>
    <row r="205" spans="1:11" x14ac:dyDescent="0.25">
      <c r="A205" s="2">
        <v>3</v>
      </c>
      <c r="B205" s="4">
        <v>44373</v>
      </c>
      <c r="C205" s="2" t="s">
        <v>331</v>
      </c>
      <c r="D205" s="2" t="s">
        <v>530</v>
      </c>
      <c r="E205" s="2" t="s">
        <v>39</v>
      </c>
      <c r="F205" s="2" t="s">
        <v>63</v>
      </c>
      <c r="G205" s="2" t="s">
        <v>702</v>
      </c>
      <c r="H205" s="2" t="s">
        <v>703</v>
      </c>
      <c r="I205" s="2" t="s">
        <v>48</v>
      </c>
      <c r="J205" s="2">
        <v>8</v>
      </c>
      <c r="K205" s="2" t="s">
        <v>704</v>
      </c>
    </row>
    <row r="206" spans="1:11" x14ac:dyDescent="0.25">
      <c r="A206" s="2">
        <v>3</v>
      </c>
      <c r="B206" s="4">
        <v>44373</v>
      </c>
      <c r="C206" s="2" t="s">
        <v>705</v>
      </c>
      <c r="D206" s="2" t="s">
        <v>706</v>
      </c>
      <c r="E206" s="2" t="s">
        <v>707</v>
      </c>
      <c r="F206" s="2" t="s">
        <v>707</v>
      </c>
      <c r="G206" s="2" t="s">
        <v>707</v>
      </c>
      <c r="H206" s="2" t="s">
        <v>708</v>
      </c>
      <c r="I206" s="2" t="s">
        <v>206</v>
      </c>
      <c r="J206" s="2">
        <v>22</v>
      </c>
      <c r="K206" s="2" t="s">
        <v>709</v>
      </c>
    </row>
    <row r="207" spans="1:11" x14ac:dyDescent="0.25">
      <c r="A207" s="2">
        <v>3</v>
      </c>
      <c r="B207" s="4">
        <v>44373</v>
      </c>
      <c r="C207" s="2" t="s">
        <v>339</v>
      </c>
      <c r="D207" s="2" t="s">
        <v>530</v>
      </c>
      <c r="E207" s="2" t="s">
        <v>26</v>
      </c>
      <c r="F207" s="2" t="s">
        <v>133</v>
      </c>
      <c r="G207" s="2" t="s">
        <v>710</v>
      </c>
      <c r="H207" s="2" t="s">
        <v>711</v>
      </c>
      <c r="I207" s="2" t="s">
        <v>104</v>
      </c>
      <c r="J207" s="2">
        <v>14</v>
      </c>
      <c r="K207" s="2" t="s">
        <v>712</v>
      </c>
    </row>
    <row r="208" spans="1:11" x14ac:dyDescent="0.25">
      <c r="A208" s="2">
        <v>3</v>
      </c>
      <c r="B208" s="4">
        <v>44373</v>
      </c>
      <c r="C208" s="2" t="s">
        <v>713</v>
      </c>
      <c r="D208" s="2" t="s">
        <v>530</v>
      </c>
      <c r="E208" s="2" t="s">
        <v>13</v>
      </c>
      <c r="F208" s="2" t="s">
        <v>74</v>
      </c>
      <c r="G208" s="2" t="s">
        <v>714</v>
      </c>
      <c r="H208" s="2" t="s">
        <v>346</v>
      </c>
      <c r="I208" s="2" t="s">
        <v>155</v>
      </c>
      <c r="J208" s="2">
        <v>16</v>
      </c>
      <c r="K208" s="2" t="s">
        <v>715</v>
      </c>
    </row>
    <row r="209" spans="1:11" x14ac:dyDescent="0.25">
      <c r="A209" s="2">
        <v>4</v>
      </c>
      <c r="B209" s="4">
        <v>44374</v>
      </c>
      <c r="C209" s="2" t="s">
        <v>11</v>
      </c>
      <c r="D209" s="2" t="s">
        <v>716</v>
      </c>
      <c r="E209" s="2" t="s">
        <v>13</v>
      </c>
      <c r="F209" s="2" t="s">
        <v>231</v>
      </c>
      <c r="G209" s="2" t="s">
        <v>717</v>
      </c>
      <c r="H209" s="2" t="s">
        <v>16</v>
      </c>
      <c r="I209" s="2" t="s">
        <v>17</v>
      </c>
      <c r="J209" s="2">
        <v>6</v>
      </c>
      <c r="K209" s="2" t="s">
        <v>718</v>
      </c>
    </row>
    <row r="210" spans="1:11" x14ac:dyDescent="0.25">
      <c r="A210" s="2">
        <v>4</v>
      </c>
      <c r="B210" s="4">
        <v>44374</v>
      </c>
      <c r="C210" s="2" t="s">
        <v>19</v>
      </c>
      <c r="D210" s="2" t="s">
        <v>716</v>
      </c>
      <c r="E210" s="2" t="s">
        <v>13</v>
      </c>
      <c r="F210" s="2" t="s">
        <v>535</v>
      </c>
      <c r="G210" s="2" t="s">
        <v>719</v>
      </c>
      <c r="H210" s="2" t="s">
        <v>22</v>
      </c>
      <c r="I210" s="2" t="s">
        <v>23</v>
      </c>
      <c r="J210" s="2">
        <v>12</v>
      </c>
      <c r="K210" s="2" t="s">
        <v>720</v>
      </c>
    </row>
    <row r="211" spans="1:11" x14ac:dyDescent="0.25">
      <c r="A211" s="2">
        <v>4</v>
      </c>
      <c r="B211" s="4">
        <v>44374</v>
      </c>
      <c r="C211" s="2" t="s">
        <v>25</v>
      </c>
      <c r="D211" s="2" t="s">
        <v>716</v>
      </c>
      <c r="E211" s="2" t="s">
        <v>26</v>
      </c>
      <c r="F211" s="2" t="s">
        <v>721</v>
      </c>
      <c r="G211" s="2" t="s">
        <v>722</v>
      </c>
      <c r="H211" s="2" t="s">
        <v>29</v>
      </c>
      <c r="I211" s="2" t="s">
        <v>30</v>
      </c>
      <c r="J211" s="2">
        <v>7</v>
      </c>
      <c r="K211" s="2" t="s">
        <v>723</v>
      </c>
    </row>
    <row r="212" spans="1:11" x14ac:dyDescent="0.25">
      <c r="A212" s="2">
        <v>4</v>
      </c>
      <c r="B212" s="4">
        <v>44374</v>
      </c>
      <c r="C212" s="2" t="s">
        <v>33</v>
      </c>
      <c r="D212" s="2" t="s">
        <v>716</v>
      </c>
      <c r="E212" s="2" t="s">
        <v>26</v>
      </c>
      <c r="F212" s="2" t="s">
        <v>121</v>
      </c>
      <c r="G212" s="2" t="s">
        <v>724</v>
      </c>
      <c r="H212" s="2" t="s">
        <v>36</v>
      </c>
      <c r="I212" s="2" t="s">
        <v>23</v>
      </c>
      <c r="J212" s="2">
        <v>12</v>
      </c>
      <c r="K212" s="2" t="s">
        <v>725</v>
      </c>
    </row>
    <row r="213" spans="1:11" x14ac:dyDescent="0.25">
      <c r="A213" s="2">
        <v>4</v>
      </c>
      <c r="B213" s="4">
        <v>44374</v>
      </c>
      <c r="C213" s="2" t="s">
        <v>38</v>
      </c>
      <c r="D213" s="2" t="s">
        <v>716</v>
      </c>
      <c r="E213" s="2" t="s">
        <v>39</v>
      </c>
      <c r="F213" s="2" t="s">
        <v>577</v>
      </c>
      <c r="G213" s="2" t="s">
        <v>726</v>
      </c>
      <c r="H213" s="2" t="s">
        <v>42</v>
      </c>
      <c r="I213" s="2" t="s">
        <v>30</v>
      </c>
      <c r="J213" s="2">
        <v>7</v>
      </c>
      <c r="K213" s="2" t="s">
        <v>727</v>
      </c>
    </row>
    <row r="214" spans="1:11" x14ac:dyDescent="0.25">
      <c r="A214" s="2">
        <v>4</v>
      </c>
      <c r="B214" s="4">
        <v>44374</v>
      </c>
      <c r="C214" s="2" t="s">
        <v>44</v>
      </c>
      <c r="D214" s="2" t="s">
        <v>716</v>
      </c>
      <c r="E214" s="2" t="s">
        <v>13</v>
      </c>
      <c r="F214" s="2" t="s">
        <v>96</v>
      </c>
      <c r="G214" s="2" t="s">
        <v>728</v>
      </c>
      <c r="H214" s="2" t="s">
        <v>47</v>
      </c>
      <c r="I214" s="2" t="s">
        <v>48</v>
      </c>
      <c r="J214" s="2">
        <v>8</v>
      </c>
      <c r="K214" s="2" t="s">
        <v>729</v>
      </c>
    </row>
    <row r="215" spans="1:11" x14ac:dyDescent="0.25">
      <c r="A215" s="2">
        <v>4</v>
      </c>
      <c r="B215" s="4">
        <v>44374</v>
      </c>
      <c r="C215" s="2" t="s">
        <v>50</v>
      </c>
      <c r="D215" s="2" t="s">
        <v>716</v>
      </c>
      <c r="E215" s="2" t="s">
        <v>13</v>
      </c>
      <c r="F215" s="2" t="s">
        <v>349</v>
      </c>
      <c r="G215" s="2" t="s">
        <v>730</v>
      </c>
      <c r="H215" s="2" t="s">
        <v>548</v>
      </c>
      <c r="I215" s="2" t="s">
        <v>182</v>
      </c>
      <c r="J215" s="2">
        <v>4</v>
      </c>
      <c r="K215" s="2" t="s">
        <v>731</v>
      </c>
    </row>
    <row r="216" spans="1:11" x14ac:dyDescent="0.25">
      <c r="A216" s="2">
        <v>4</v>
      </c>
      <c r="B216" s="4">
        <v>44374</v>
      </c>
      <c r="C216" s="2" t="s">
        <v>56</v>
      </c>
      <c r="D216" s="2" t="s">
        <v>716</v>
      </c>
      <c r="E216" s="2" t="s">
        <v>57</v>
      </c>
      <c r="F216" s="2" t="s">
        <v>96</v>
      </c>
      <c r="G216" s="2" t="s">
        <v>732</v>
      </c>
      <c r="H216" s="2" t="s">
        <v>59</v>
      </c>
      <c r="I216" s="2" t="s">
        <v>60</v>
      </c>
      <c r="J216" s="2">
        <v>29</v>
      </c>
      <c r="K216" s="2" t="s">
        <v>733</v>
      </c>
    </row>
    <row r="217" spans="1:11" x14ac:dyDescent="0.25">
      <c r="A217" s="2">
        <v>4</v>
      </c>
      <c r="B217" s="4">
        <v>44374</v>
      </c>
      <c r="C217" s="2" t="s">
        <v>62</v>
      </c>
      <c r="D217" s="2" t="s">
        <v>716</v>
      </c>
      <c r="E217" s="2" t="s">
        <v>39</v>
      </c>
      <c r="F217" s="2" t="s">
        <v>588</v>
      </c>
      <c r="G217" s="2" t="s">
        <v>734</v>
      </c>
      <c r="H217" s="2" t="s">
        <v>735</v>
      </c>
      <c r="I217" s="2" t="s">
        <v>66</v>
      </c>
      <c r="J217" s="2">
        <v>11</v>
      </c>
      <c r="K217" s="2" t="s">
        <v>736</v>
      </c>
    </row>
    <row r="218" spans="1:11" x14ac:dyDescent="0.25">
      <c r="A218" s="2">
        <v>4</v>
      </c>
      <c r="B218" s="4">
        <v>44374</v>
      </c>
      <c r="C218" s="2" t="s">
        <v>68</v>
      </c>
      <c r="D218" s="2" t="s">
        <v>716</v>
      </c>
      <c r="E218" s="2" t="s">
        <v>39</v>
      </c>
      <c r="F218" s="2" t="s">
        <v>91</v>
      </c>
      <c r="G218" s="2" t="s">
        <v>737</v>
      </c>
      <c r="H218" s="2" t="s">
        <v>738</v>
      </c>
      <c r="I218" s="2" t="s">
        <v>30</v>
      </c>
      <c r="J218" s="2">
        <v>7</v>
      </c>
      <c r="K218" s="2" t="s">
        <v>739</v>
      </c>
    </row>
    <row r="219" spans="1:11" x14ac:dyDescent="0.25">
      <c r="A219" s="2">
        <v>4</v>
      </c>
      <c r="B219" s="4">
        <v>44374</v>
      </c>
      <c r="C219" s="2" t="s">
        <v>73</v>
      </c>
      <c r="D219" s="2" t="s">
        <v>716</v>
      </c>
      <c r="E219" s="2" t="s">
        <v>39</v>
      </c>
      <c r="F219" s="2" t="s">
        <v>327</v>
      </c>
      <c r="G219" s="2" t="s">
        <v>740</v>
      </c>
      <c r="H219" s="2" t="s">
        <v>76</v>
      </c>
      <c r="I219" s="2" t="s">
        <v>66</v>
      </c>
      <c r="J219" s="2">
        <v>11</v>
      </c>
      <c r="K219" s="2" t="s">
        <v>741</v>
      </c>
    </row>
    <row r="220" spans="1:11" x14ac:dyDescent="0.25">
      <c r="A220" s="2">
        <v>4</v>
      </c>
      <c r="B220" s="4">
        <v>44374</v>
      </c>
      <c r="C220" s="2" t="s">
        <v>78</v>
      </c>
      <c r="D220" s="2" t="s">
        <v>716</v>
      </c>
      <c r="E220" s="2" t="s">
        <v>79</v>
      </c>
      <c r="F220" s="2" t="s">
        <v>148</v>
      </c>
      <c r="G220" s="2" t="s">
        <v>742</v>
      </c>
      <c r="H220" s="2" t="s">
        <v>82</v>
      </c>
      <c r="I220" s="2" t="s">
        <v>66</v>
      </c>
      <c r="J220" s="2">
        <v>11</v>
      </c>
      <c r="K220" s="2" t="s">
        <v>743</v>
      </c>
    </row>
    <row r="221" spans="1:11" x14ac:dyDescent="0.25">
      <c r="A221" s="2">
        <v>4</v>
      </c>
      <c r="B221" s="4">
        <v>44374</v>
      </c>
      <c r="C221" s="2" t="s">
        <v>84</v>
      </c>
      <c r="D221" s="2" t="s">
        <v>716</v>
      </c>
      <c r="E221" s="2" t="s">
        <v>13</v>
      </c>
      <c r="F221" s="2" t="s">
        <v>404</v>
      </c>
      <c r="G221" s="2" t="s">
        <v>744</v>
      </c>
      <c r="H221" s="2" t="s">
        <v>87</v>
      </c>
      <c r="I221" s="2" t="s">
        <v>48</v>
      </c>
      <c r="J221" s="2">
        <v>8</v>
      </c>
      <c r="K221" s="2" t="s">
        <v>745</v>
      </c>
    </row>
    <row r="222" spans="1:11" x14ac:dyDescent="0.25">
      <c r="A222" s="2">
        <v>4</v>
      </c>
      <c r="B222" s="4">
        <v>44374</v>
      </c>
      <c r="C222" s="2" t="s">
        <v>89</v>
      </c>
      <c r="D222" s="2" t="s">
        <v>716</v>
      </c>
      <c r="E222" s="2" t="s">
        <v>90</v>
      </c>
      <c r="F222" s="2" t="s">
        <v>327</v>
      </c>
      <c r="G222" s="2" t="s">
        <v>746</v>
      </c>
      <c r="H222" s="2" t="s">
        <v>93</v>
      </c>
      <c r="I222" s="2" t="s">
        <v>23</v>
      </c>
      <c r="J222" s="2">
        <v>12</v>
      </c>
      <c r="K222" s="2" t="s">
        <v>747</v>
      </c>
    </row>
    <row r="223" spans="1:11" x14ac:dyDescent="0.25">
      <c r="A223" s="2">
        <v>4</v>
      </c>
      <c r="B223" s="4">
        <v>44374</v>
      </c>
      <c r="C223" s="2" t="s">
        <v>95</v>
      </c>
      <c r="D223" s="2" t="s">
        <v>716</v>
      </c>
      <c r="E223" s="2" t="s">
        <v>13</v>
      </c>
      <c r="F223" s="2" t="s">
        <v>658</v>
      </c>
      <c r="G223" s="2" t="s">
        <v>748</v>
      </c>
      <c r="H223" s="2" t="s">
        <v>749</v>
      </c>
      <c r="I223" s="2" t="s">
        <v>48</v>
      </c>
      <c r="J223" s="2">
        <v>8</v>
      </c>
      <c r="K223" s="2" t="s">
        <v>750</v>
      </c>
    </row>
    <row r="224" spans="1:11" x14ac:dyDescent="0.25">
      <c r="A224" s="2">
        <v>4</v>
      </c>
      <c r="B224" s="4">
        <v>44374</v>
      </c>
      <c r="C224" s="2" t="s">
        <v>100</v>
      </c>
      <c r="D224" s="2" t="s">
        <v>716</v>
      </c>
      <c r="E224" s="2" t="s">
        <v>39</v>
      </c>
      <c r="F224" s="2" t="s">
        <v>63</v>
      </c>
      <c r="G224" s="2" t="s">
        <v>751</v>
      </c>
      <c r="H224" s="2" t="s">
        <v>103</v>
      </c>
      <c r="I224" s="2" t="s">
        <v>104</v>
      </c>
      <c r="J224" s="2">
        <v>14</v>
      </c>
      <c r="K224" s="2" t="s">
        <v>752</v>
      </c>
    </row>
    <row r="225" spans="1:11" x14ac:dyDescent="0.25">
      <c r="A225" s="2">
        <v>4</v>
      </c>
      <c r="B225" s="4">
        <v>44374</v>
      </c>
      <c r="C225" s="2" t="s">
        <v>106</v>
      </c>
      <c r="D225" s="2" t="s">
        <v>716</v>
      </c>
      <c r="E225" s="2" t="s">
        <v>39</v>
      </c>
      <c r="F225" s="2" t="s">
        <v>63</v>
      </c>
      <c r="G225" s="2" t="s">
        <v>753</v>
      </c>
      <c r="H225" s="2" t="s">
        <v>396</v>
      </c>
      <c r="I225" s="2" t="s">
        <v>54</v>
      </c>
      <c r="J225" s="2">
        <v>5</v>
      </c>
      <c r="K225" s="2" t="s">
        <v>754</v>
      </c>
    </row>
    <row r="226" spans="1:11" x14ac:dyDescent="0.25">
      <c r="A226" s="2">
        <v>4</v>
      </c>
      <c r="B226" s="4">
        <v>44374</v>
      </c>
      <c r="C226" s="2" t="s">
        <v>111</v>
      </c>
      <c r="D226" s="2" t="s">
        <v>716</v>
      </c>
      <c r="E226" s="2" t="s">
        <v>13</v>
      </c>
      <c r="F226" s="2" t="s">
        <v>127</v>
      </c>
      <c r="G226" s="2" t="s">
        <v>755</v>
      </c>
      <c r="H226" s="2" t="s">
        <v>114</v>
      </c>
      <c r="I226" s="2" t="s">
        <v>48</v>
      </c>
      <c r="J226" s="2">
        <v>8</v>
      </c>
      <c r="K226" s="2" t="s">
        <v>756</v>
      </c>
    </row>
    <row r="227" spans="1:11" x14ac:dyDescent="0.25">
      <c r="A227" s="2">
        <v>4</v>
      </c>
      <c r="B227" s="4">
        <v>44374</v>
      </c>
      <c r="C227" s="2" t="s">
        <v>116</v>
      </c>
      <c r="D227" s="2" t="s">
        <v>716</v>
      </c>
      <c r="E227" s="2" t="s">
        <v>13</v>
      </c>
      <c r="F227" s="2" t="s">
        <v>148</v>
      </c>
      <c r="G227" s="2" t="s">
        <v>757</v>
      </c>
      <c r="H227" s="2" t="s">
        <v>118</v>
      </c>
      <c r="I227" s="2" t="s">
        <v>66</v>
      </c>
      <c r="J227" s="2">
        <v>11</v>
      </c>
      <c r="K227" s="2" t="s">
        <v>758</v>
      </c>
    </row>
    <row r="228" spans="1:11" x14ac:dyDescent="0.25">
      <c r="A228" s="2">
        <v>4</v>
      </c>
      <c r="B228" s="4">
        <v>44374</v>
      </c>
      <c r="C228" s="2" t="s">
        <v>120</v>
      </c>
      <c r="D228" s="2" t="s">
        <v>716</v>
      </c>
      <c r="E228" s="2" t="s">
        <v>39</v>
      </c>
      <c r="F228" s="2" t="s">
        <v>133</v>
      </c>
      <c r="G228" s="2" t="s">
        <v>759</v>
      </c>
      <c r="H228" s="2" t="s">
        <v>123</v>
      </c>
      <c r="I228" s="2" t="s">
        <v>124</v>
      </c>
      <c r="J228" s="2">
        <v>13</v>
      </c>
      <c r="K228" s="2" t="s">
        <v>760</v>
      </c>
    </row>
    <row r="229" spans="1:11" x14ac:dyDescent="0.25">
      <c r="A229" s="2">
        <v>4</v>
      </c>
      <c r="B229" s="4">
        <v>44374</v>
      </c>
      <c r="C229" s="2" t="s">
        <v>126</v>
      </c>
      <c r="D229" s="2" t="s">
        <v>716</v>
      </c>
      <c r="E229" s="2" t="s">
        <v>13</v>
      </c>
      <c r="F229" s="2" t="s">
        <v>217</v>
      </c>
      <c r="G229" s="2" t="s">
        <v>761</v>
      </c>
      <c r="H229" s="2" t="s">
        <v>129</v>
      </c>
      <c r="I229" s="2" t="s">
        <v>30</v>
      </c>
      <c r="J229" s="2">
        <v>7</v>
      </c>
      <c r="K229" s="2" t="s">
        <v>762</v>
      </c>
    </row>
    <row r="230" spans="1:11" x14ac:dyDescent="0.25">
      <c r="A230" s="2">
        <v>4</v>
      </c>
      <c r="B230" s="4">
        <v>44374</v>
      </c>
      <c r="C230" s="2" t="s">
        <v>132</v>
      </c>
      <c r="D230" s="2" t="s">
        <v>716</v>
      </c>
      <c r="E230" s="2" t="s">
        <v>13</v>
      </c>
      <c r="F230" s="2" t="s">
        <v>14</v>
      </c>
      <c r="G230" s="2" t="s">
        <v>763</v>
      </c>
      <c r="H230" s="2" t="s">
        <v>135</v>
      </c>
      <c r="I230" s="2" t="s">
        <v>54</v>
      </c>
      <c r="J230" s="2">
        <v>5</v>
      </c>
      <c r="K230" s="2" t="s">
        <v>764</v>
      </c>
    </row>
    <row r="231" spans="1:11" x14ac:dyDescent="0.25">
      <c r="A231" s="2">
        <v>4</v>
      </c>
      <c r="B231" s="4">
        <v>44374</v>
      </c>
      <c r="C231" s="2" t="s">
        <v>137</v>
      </c>
      <c r="D231" s="2" t="s">
        <v>716</v>
      </c>
      <c r="E231" s="2" t="s">
        <v>39</v>
      </c>
      <c r="F231" s="2" t="s">
        <v>765</v>
      </c>
      <c r="G231" s="2" t="s">
        <v>766</v>
      </c>
      <c r="H231" s="2" t="s">
        <v>767</v>
      </c>
      <c r="I231" s="2" t="s">
        <v>124</v>
      </c>
      <c r="J231" s="2">
        <v>13</v>
      </c>
      <c r="K231" s="2" t="s">
        <v>768</v>
      </c>
    </row>
    <row r="232" spans="1:11" x14ac:dyDescent="0.25">
      <c r="A232" s="2">
        <v>4</v>
      </c>
      <c r="B232" s="4">
        <v>44374</v>
      </c>
      <c r="C232" s="2" t="s">
        <v>142</v>
      </c>
      <c r="D232" s="2" t="s">
        <v>716</v>
      </c>
      <c r="E232" s="2" t="s">
        <v>585</v>
      </c>
      <c r="F232" s="2" t="s">
        <v>133</v>
      </c>
      <c r="G232" s="2" t="s">
        <v>769</v>
      </c>
      <c r="H232" s="2" t="s">
        <v>414</v>
      </c>
      <c r="I232" s="2" t="s">
        <v>415</v>
      </c>
      <c r="J232" s="2">
        <v>28</v>
      </c>
      <c r="K232" s="2" t="s">
        <v>770</v>
      </c>
    </row>
    <row r="233" spans="1:11" x14ac:dyDescent="0.25">
      <c r="A233" s="2">
        <v>4</v>
      </c>
      <c r="B233" s="4">
        <v>44374</v>
      </c>
      <c r="C233" s="2" t="s">
        <v>56</v>
      </c>
      <c r="D233" s="2" t="s">
        <v>716</v>
      </c>
      <c r="E233" s="2" t="s">
        <v>147</v>
      </c>
      <c r="F233" s="2" t="s">
        <v>34</v>
      </c>
      <c r="G233" s="2" t="s">
        <v>771</v>
      </c>
      <c r="H233" s="2" t="s">
        <v>150</v>
      </c>
      <c r="I233" s="2" t="s">
        <v>60</v>
      </c>
      <c r="J233" s="2">
        <v>29</v>
      </c>
      <c r="K233" s="2" t="s">
        <v>772</v>
      </c>
    </row>
    <row r="234" spans="1:11" x14ac:dyDescent="0.25">
      <c r="A234" s="2">
        <v>4</v>
      </c>
      <c r="B234" s="4">
        <v>44374</v>
      </c>
      <c r="C234" s="2" t="s">
        <v>152</v>
      </c>
      <c r="D234" s="2" t="s">
        <v>716</v>
      </c>
      <c r="E234" s="2" t="s">
        <v>13</v>
      </c>
      <c r="F234" s="2" t="s">
        <v>349</v>
      </c>
      <c r="G234" s="2" t="s">
        <v>773</v>
      </c>
      <c r="H234" s="2" t="s">
        <v>154</v>
      </c>
      <c r="I234" s="2" t="s">
        <v>155</v>
      </c>
      <c r="J234" s="2">
        <v>16</v>
      </c>
      <c r="K234" s="2" t="s">
        <v>774</v>
      </c>
    </row>
    <row r="235" spans="1:11" x14ac:dyDescent="0.25">
      <c r="A235" s="2">
        <v>4</v>
      </c>
      <c r="B235" s="4">
        <v>44374</v>
      </c>
      <c r="C235" s="2" t="s">
        <v>157</v>
      </c>
      <c r="D235" s="2" t="s">
        <v>716</v>
      </c>
      <c r="E235" s="2" t="s">
        <v>13</v>
      </c>
      <c r="F235" s="2" t="s">
        <v>148</v>
      </c>
      <c r="G235" s="2" t="s">
        <v>775</v>
      </c>
      <c r="H235" s="2" t="s">
        <v>159</v>
      </c>
      <c r="I235" s="2" t="s">
        <v>160</v>
      </c>
      <c r="J235" s="2">
        <v>15</v>
      </c>
      <c r="K235" s="2" t="s">
        <v>776</v>
      </c>
    </row>
    <row r="236" spans="1:11" x14ac:dyDescent="0.25">
      <c r="A236" s="2">
        <v>4</v>
      </c>
      <c r="B236" s="4">
        <v>44374</v>
      </c>
      <c r="C236" s="2" t="s">
        <v>162</v>
      </c>
      <c r="D236" s="2" t="s">
        <v>716</v>
      </c>
      <c r="E236" s="2" t="s">
        <v>13</v>
      </c>
      <c r="F236" s="2" t="s">
        <v>203</v>
      </c>
      <c r="G236" s="2" t="s">
        <v>777</v>
      </c>
      <c r="H236" s="2" t="s">
        <v>165</v>
      </c>
      <c r="I236" s="2" t="s">
        <v>124</v>
      </c>
      <c r="J236" s="2">
        <v>13</v>
      </c>
      <c r="K236" s="2" t="s">
        <v>778</v>
      </c>
    </row>
    <row r="237" spans="1:11" x14ac:dyDescent="0.25">
      <c r="A237" s="2">
        <v>4</v>
      </c>
      <c r="B237" s="4">
        <v>44374</v>
      </c>
      <c r="C237" s="2" t="s">
        <v>167</v>
      </c>
      <c r="D237" s="2" t="s">
        <v>716</v>
      </c>
      <c r="E237" s="2" t="s">
        <v>13</v>
      </c>
      <c r="F237" s="2" t="s">
        <v>535</v>
      </c>
      <c r="G237" s="2" t="s">
        <v>779</v>
      </c>
      <c r="H237" s="2" t="s">
        <v>169</v>
      </c>
      <c r="I237" s="2" t="s">
        <v>23</v>
      </c>
      <c r="J237" s="2">
        <v>12</v>
      </c>
      <c r="K237" s="2" t="s">
        <v>780</v>
      </c>
    </row>
    <row r="238" spans="1:11" x14ac:dyDescent="0.25">
      <c r="A238" s="2">
        <v>4</v>
      </c>
      <c r="B238" s="4">
        <v>44374</v>
      </c>
      <c r="C238" s="2" t="s">
        <v>171</v>
      </c>
      <c r="D238" s="2" t="s">
        <v>716</v>
      </c>
      <c r="E238" s="2" t="s">
        <v>79</v>
      </c>
      <c r="F238" s="2" t="s">
        <v>327</v>
      </c>
      <c r="G238" s="2" t="s">
        <v>781</v>
      </c>
      <c r="H238" s="2" t="s">
        <v>173</v>
      </c>
      <c r="I238" s="2" t="s">
        <v>23</v>
      </c>
      <c r="J238" s="2">
        <v>12</v>
      </c>
      <c r="K238" s="2" t="s">
        <v>782</v>
      </c>
    </row>
    <row r="239" spans="1:11" x14ac:dyDescent="0.25">
      <c r="A239" s="2">
        <v>4</v>
      </c>
      <c r="B239" s="4">
        <v>44374</v>
      </c>
      <c r="C239" s="2" t="s">
        <v>175</v>
      </c>
      <c r="D239" s="2" t="s">
        <v>716</v>
      </c>
      <c r="E239" s="2" t="s">
        <v>39</v>
      </c>
      <c r="F239" s="2" t="s">
        <v>327</v>
      </c>
      <c r="G239" s="2" t="s">
        <v>783</v>
      </c>
      <c r="H239" s="2" t="s">
        <v>177</v>
      </c>
      <c r="I239" s="2" t="s">
        <v>30</v>
      </c>
      <c r="J239" s="2">
        <v>7</v>
      </c>
      <c r="K239" s="2" t="s">
        <v>784</v>
      </c>
    </row>
    <row r="240" spans="1:11" x14ac:dyDescent="0.25">
      <c r="A240" s="2">
        <v>4</v>
      </c>
      <c r="B240" s="4">
        <v>44374</v>
      </c>
      <c r="C240" s="2" t="s">
        <v>179</v>
      </c>
      <c r="D240" s="2" t="s">
        <v>716</v>
      </c>
      <c r="E240" s="2" t="s">
        <v>13</v>
      </c>
      <c r="F240" s="2" t="s">
        <v>588</v>
      </c>
      <c r="G240" s="2" t="s">
        <v>785</v>
      </c>
      <c r="H240" s="2" t="s">
        <v>181</v>
      </c>
      <c r="I240" s="2" t="s">
        <v>182</v>
      </c>
      <c r="J240" s="2">
        <v>4</v>
      </c>
      <c r="K240" s="2" t="s">
        <v>786</v>
      </c>
    </row>
    <row r="241" spans="1:11" x14ac:dyDescent="0.25">
      <c r="A241" s="2">
        <v>4</v>
      </c>
      <c r="B241" s="4">
        <v>44374</v>
      </c>
      <c r="C241" s="2" t="s">
        <v>184</v>
      </c>
      <c r="D241" s="2" t="s">
        <v>716</v>
      </c>
      <c r="E241" s="2" t="s">
        <v>13</v>
      </c>
      <c r="F241" s="2" t="s">
        <v>658</v>
      </c>
      <c r="G241" s="2" t="s">
        <v>787</v>
      </c>
      <c r="H241" s="2" t="s">
        <v>186</v>
      </c>
      <c r="I241" s="2" t="s">
        <v>66</v>
      </c>
      <c r="J241" s="2">
        <v>11</v>
      </c>
      <c r="K241" s="2" t="s">
        <v>788</v>
      </c>
    </row>
    <row r="242" spans="1:11" x14ac:dyDescent="0.25">
      <c r="A242" s="2">
        <v>4</v>
      </c>
      <c r="B242" s="4">
        <v>44374</v>
      </c>
      <c r="C242" s="2" t="s">
        <v>610</v>
      </c>
      <c r="D242" s="2" t="s">
        <v>716</v>
      </c>
      <c r="E242" s="2" t="s">
        <v>13</v>
      </c>
      <c r="F242" s="2" t="s">
        <v>789</v>
      </c>
      <c r="G242" s="2" t="s">
        <v>790</v>
      </c>
      <c r="H242" s="2" t="s">
        <v>612</v>
      </c>
      <c r="I242" s="2" t="s">
        <v>17</v>
      </c>
      <c r="J242" s="2">
        <v>6</v>
      </c>
      <c r="K242" s="2" t="s">
        <v>791</v>
      </c>
    </row>
    <row r="243" spans="1:11" x14ac:dyDescent="0.25">
      <c r="A243" s="2">
        <v>4</v>
      </c>
      <c r="B243" s="4">
        <v>44374</v>
      </c>
      <c r="C243" s="2" t="s">
        <v>614</v>
      </c>
      <c r="D243" s="2" t="s">
        <v>716</v>
      </c>
      <c r="E243" s="2" t="s">
        <v>615</v>
      </c>
      <c r="F243" s="2" t="s">
        <v>417</v>
      </c>
      <c r="G243" s="2" t="s">
        <v>792</v>
      </c>
      <c r="H243" s="2" t="s">
        <v>617</v>
      </c>
      <c r="I243" s="2" t="s">
        <v>618</v>
      </c>
      <c r="J243" s="2">
        <v>21</v>
      </c>
      <c r="K243" s="2" t="s">
        <v>793</v>
      </c>
    </row>
    <row r="244" spans="1:11" x14ac:dyDescent="0.25">
      <c r="A244" s="2">
        <v>4</v>
      </c>
      <c r="B244" s="4">
        <v>44374</v>
      </c>
      <c r="C244" s="2" t="s">
        <v>192</v>
      </c>
      <c r="D244" s="2" t="s">
        <v>716</v>
      </c>
      <c r="E244" s="2" t="s">
        <v>13</v>
      </c>
      <c r="F244" s="2" t="s">
        <v>794</v>
      </c>
      <c r="G244" s="2" t="s">
        <v>795</v>
      </c>
      <c r="H244" s="2" t="s">
        <v>195</v>
      </c>
      <c r="I244" s="2" t="s">
        <v>124</v>
      </c>
      <c r="J244" s="2">
        <v>13</v>
      </c>
      <c r="K244" s="2" t="s">
        <v>796</v>
      </c>
    </row>
    <row r="245" spans="1:11" x14ac:dyDescent="0.25">
      <c r="A245" s="2">
        <v>4</v>
      </c>
      <c r="B245" s="4">
        <v>44374</v>
      </c>
      <c r="C245" s="2" t="s">
        <v>623</v>
      </c>
      <c r="D245" s="2" t="s">
        <v>716</v>
      </c>
      <c r="E245" s="2" t="s">
        <v>26</v>
      </c>
      <c r="F245" s="2" t="s">
        <v>797</v>
      </c>
      <c r="G245" s="2" t="s">
        <v>798</v>
      </c>
      <c r="H245" s="2" t="s">
        <v>626</v>
      </c>
      <c r="I245" s="2" t="s">
        <v>415</v>
      </c>
      <c r="J245" s="2">
        <v>28</v>
      </c>
      <c r="K245" s="2" t="s">
        <v>799</v>
      </c>
    </row>
    <row r="246" spans="1:11" x14ac:dyDescent="0.25">
      <c r="A246" s="2">
        <v>4</v>
      </c>
      <c r="B246" s="4">
        <v>44374</v>
      </c>
      <c r="C246" s="2" t="s">
        <v>208</v>
      </c>
      <c r="D246" s="2" t="s">
        <v>716</v>
      </c>
      <c r="E246" s="2" t="s">
        <v>13</v>
      </c>
      <c r="F246" s="2" t="s">
        <v>231</v>
      </c>
      <c r="G246" s="2" t="s">
        <v>800</v>
      </c>
      <c r="H246" s="2" t="s">
        <v>628</v>
      </c>
      <c r="I246" s="2" t="s">
        <v>54</v>
      </c>
      <c r="J246" s="2">
        <v>5</v>
      </c>
      <c r="K246" s="2" t="s">
        <v>801</v>
      </c>
    </row>
    <row r="247" spans="1:11" x14ac:dyDescent="0.25">
      <c r="A247" s="2">
        <v>4</v>
      </c>
      <c r="B247" s="4">
        <v>44374</v>
      </c>
      <c r="C247" s="2" t="s">
        <v>212</v>
      </c>
      <c r="D247" s="2" t="s">
        <v>716</v>
      </c>
      <c r="E247" s="2" t="s">
        <v>39</v>
      </c>
      <c r="F247" s="2" t="s">
        <v>231</v>
      </c>
      <c r="G247" s="2" t="s">
        <v>802</v>
      </c>
      <c r="H247" s="2" t="s">
        <v>214</v>
      </c>
      <c r="I247" s="2" t="s">
        <v>66</v>
      </c>
      <c r="J247" s="2">
        <v>11</v>
      </c>
      <c r="K247" s="2" t="s">
        <v>803</v>
      </c>
    </row>
    <row r="248" spans="1:11" x14ac:dyDescent="0.25">
      <c r="A248" s="2">
        <v>4</v>
      </c>
      <c r="B248" s="4">
        <v>44374</v>
      </c>
      <c r="C248" s="2" t="s">
        <v>216</v>
      </c>
      <c r="D248" s="2" t="s">
        <v>716</v>
      </c>
      <c r="E248" s="2" t="s">
        <v>13</v>
      </c>
      <c r="F248" s="2" t="s">
        <v>356</v>
      </c>
      <c r="G248" s="2" t="s">
        <v>804</v>
      </c>
      <c r="H248" s="2" t="s">
        <v>805</v>
      </c>
      <c r="I248" s="2" t="s">
        <v>228</v>
      </c>
      <c r="J248" s="2">
        <v>10</v>
      </c>
      <c r="K248" s="2" t="s">
        <v>806</v>
      </c>
    </row>
    <row r="249" spans="1:11" x14ac:dyDescent="0.25">
      <c r="A249" s="2">
        <v>4</v>
      </c>
      <c r="B249" s="4">
        <v>44374</v>
      </c>
      <c r="C249" s="2" t="s">
        <v>221</v>
      </c>
      <c r="D249" s="2" t="s">
        <v>716</v>
      </c>
      <c r="E249" s="2" t="s">
        <v>39</v>
      </c>
      <c r="F249" s="2" t="s">
        <v>63</v>
      </c>
      <c r="G249" s="2" t="s">
        <v>807</v>
      </c>
      <c r="H249" s="2" t="s">
        <v>635</v>
      </c>
      <c r="I249" s="2" t="s">
        <v>104</v>
      </c>
      <c r="J249" s="2">
        <v>14</v>
      </c>
      <c r="K249" s="2" t="s">
        <v>808</v>
      </c>
    </row>
    <row r="250" spans="1:11" x14ac:dyDescent="0.25">
      <c r="A250" s="2">
        <v>4</v>
      </c>
      <c r="B250" s="4">
        <v>44374</v>
      </c>
      <c r="C250" s="2" t="s">
        <v>225</v>
      </c>
      <c r="D250" s="2" t="s">
        <v>716</v>
      </c>
      <c r="E250" s="2" t="s">
        <v>79</v>
      </c>
      <c r="F250" s="2" t="s">
        <v>34</v>
      </c>
      <c r="G250" s="2" t="s">
        <v>809</v>
      </c>
      <c r="H250" s="2" t="s">
        <v>810</v>
      </c>
      <c r="I250" s="2" t="s">
        <v>104</v>
      </c>
      <c r="J250" s="2">
        <v>14</v>
      </c>
      <c r="K250" s="2" t="s">
        <v>811</v>
      </c>
    </row>
    <row r="251" spans="1:11" x14ac:dyDescent="0.25">
      <c r="A251" s="2">
        <v>4</v>
      </c>
      <c r="B251" s="4">
        <v>44374</v>
      </c>
      <c r="C251" s="2" t="s">
        <v>640</v>
      </c>
      <c r="D251" s="2" t="s">
        <v>716</v>
      </c>
      <c r="E251" s="2" t="s">
        <v>39</v>
      </c>
      <c r="F251" s="2" t="s">
        <v>96</v>
      </c>
      <c r="G251" s="2" t="s">
        <v>812</v>
      </c>
      <c r="H251" s="2" t="s">
        <v>642</v>
      </c>
      <c r="I251" s="2" t="s">
        <v>104</v>
      </c>
      <c r="J251" s="2">
        <v>14</v>
      </c>
      <c r="K251" s="2" t="s">
        <v>813</v>
      </c>
    </row>
    <row r="252" spans="1:11" x14ac:dyDescent="0.25">
      <c r="A252" s="2">
        <v>4</v>
      </c>
      <c r="B252" s="4">
        <v>44374</v>
      </c>
      <c r="C252" s="2" t="s">
        <v>235</v>
      </c>
      <c r="D252" s="2" t="s">
        <v>716</v>
      </c>
      <c r="E252" s="2" t="s">
        <v>13</v>
      </c>
      <c r="F252" s="2" t="s">
        <v>356</v>
      </c>
      <c r="G252" s="2" t="s">
        <v>814</v>
      </c>
      <c r="H252" s="2" t="s">
        <v>464</v>
      </c>
      <c r="I252" s="2" t="s">
        <v>66</v>
      </c>
      <c r="J252" s="2">
        <v>11</v>
      </c>
      <c r="K252" s="2" t="s">
        <v>815</v>
      </c>
    </row>
    <row r="253" spans="1:11" x14ac:dyDescent="0.25">
      <c r="A253" s="2">
        <v>4</v>
      </c>
      <c r="B253" s="4">
        <v>44374</v>
      </c>
      <c r="C253" s="2" t="s">
        <v>240</v>
      </c>
      <c r="D253" s="2" t="s">
        <v>716</v>
      </c>
      <c r="E253" s="2" t="s">
        <v>13</v>
      </c>
      <c r="F253" s="2" t="s">
        <v>112</v>
      </c>
      <c r="G253" s="2" t="s">
        <v>816</v>
      </c>
      <c r="H253" s="2" t="s">
        <v>647</v>
      </c>
      <c r="I253" s="2" t="s">
        <v>228</v>
      </c>
      <c r="J253" s="2">
        <v>10</v>
      </c>
      <c r="K253" s="2" t="s">
        <v>817</v>
      </c>
    </row>
    <row r="254" spans="1:11" x14ac:dyDescent="0.25">
      <c r="A254" s="2">
        <v>4</v>
      </c>
      <c r="B254" s="4">
        <v>44374</v>
      </c>
      <c r="C254" s="2" t="s">
        <v>649</v>
      </c>
      <c r="D254" s="2" t="s">
        <v>716</v>
      </c>
      <c r="E254" s="2" t="s">
        <v>39</v>
      </c>
      <c r="F254" s="2" t="s">
        <v>91</v>
      </c>
      <c r="G254" s="2" t="s">
        <v>818</v>
      </c>
      <c r="H254" s="2" t="s">
        <v>651</v>
      </c>
      <c r="I254" s="2" t="s">
        <v>124</v>
      </c>
      <c r="J254" s="2">
        <v>13</v>
      </c>
      <c r="K254" s="2" t="s">
        <v>819</v>
      </c>
    </row>
    <row r="255" spans="1:11" x14ac:dyDescent="0.25">
      <c r="A255" s="2">
        <v>4</v>
      </c>
      <c r="B255" s="4">
        <v>44374</v>
      </c>
      <c r="C255" s="2" t="s">
        <v>248</v>
      </c>
      <c r="D255" s="2" t="s">
        <v>716</v>
      </c>
      <c r="E255" s="2" t="s">
        <v>13</v>
      </c>
      <c r="F255" s="2" t="s">
        <v>148</v>
      </c>
      <c r="G255" s="2" t="s">
        <v>820</v>
      </c>
      <c r="H255" s="2" t="s">
        <v>250</v>
      </c>
      <c r="I255" s="2" t="s">
        <v>66</v>
      </c>
      <c r="J255" s="2">
        <v>11</v>
      </c>
      <c r="K255" s="2" t="s">
        <v>821</v>
      </c>
    </row>
    <row r="256" spans="1:11" x14ac:dyDescent="0.25">
      <c r="A256" s="2">
        <v>4</v>
      </c>
      <c r="B256" s="4">
        <v>44374</v>
      </c>
      <c r="C256" s="2" t="s">
        <v>252</v>
      </c>
      <c r="D256" s="2" t="s">
        <v>716</v>
      </c>
      <c r="E256" s="2" t="s">
        <v>39</v>
      </c>
      <c r="F256" s="2" t="s">
        <v>356</v>
      </c>
      <c r="G256" s="2" t="s">
        <v>822</v>
      </c>
      <c r="H256" s="2" t="s">
        <v>656</v>
      </c>
      <c r="I256" s="2" t="s">
        <v>23</v>
      </c>
      <c r="J256" s="2">
        <v>12</v>
      </c>
      <c r="K256" s="2" t="s">
        <v>823</v>
      </c>
    </row>
    <row r="257" spans="1:11" x14ac:dyDescent="0.25">
      <c r="A257" s="2">
        <v>4</v>
      </c>
      <c r="B257" s="4">
        <v>44374</v>
      </c>
      <c r="C257" s="2" t="s">
        <v>257</v>
      </c>
      <c r="D257" s="2" t="s">
        <v>716</v>
      </c>
      <c r="E257" s="2" t="s">
        <v>13</v>
      </c>
      <c r="F257" s="2" t="s">
        <v>267</v>
      </c>
      <c r="G257" s="2" t="s">
        <v>824</v>
      </c>
      <c r="H257" s="2" t="s">
        <v>477</v>
      </c>
      <c r="I257" s="2" t="s">
        <v>48</v>
      </c>
      <c r="J257" s="2">
        <v>8</v>
      </c>
      <c r="K257" s="2" t="s">
        <v>825</v>
      </c>
    </row>
    <row r="258" spans="1:11" x14ac:dyDescent="0.25">
      <c r="A258" s="2">
        <v>4</v>
      </c>
      <c r="B258" s="4">
        <v>44374</v>
      </c>
      <c r="C258" s="2" t="s">
        <v>661</v>
      </c>
      <c r="D258" s="2" t="s">
        <v>716</v>
      </c>
      <c r="E258" s="2" t="s">
        <v>13</v>
      </c>
      <c r="F258" s="2" t="s">
        <v>535</v>
      </c>
      <c r="G258" s="2" t="s">
        <v>826</v>
      </c>
      <c r="H258" s="2" t="s">
        <v>827</v>
      </c>
      <c r="I258" s="2" t="s">
        <v>190</v>
      </c>
      <c r="J258" s="2">
        <v>27</v>
      </c>
      <c r="K258" s="2" t="s">
        <v>828</v>
      </c>
    </row>
    <row r="259" spans="1:11" x14ac:dyDescent="0.25">
      <c r="A259" s="2">
        <v>4</v>
      </c>
      <c r="B259" s="4">
        <v>44374</v>
      </c>
      <c r="C259" s="2" t="s">
        <v>142</v>
      </c>
      <c r="D259" s="2" t="s">
        <v>716</v>
      </c>
      <c r="E259" s="2" t="s">
        <v>585</v>
      </c>
      <c r="F259" s="2" t="s">
        <v>299</v>
      </c>
      <c r="G259" s="2" t="s">
        <v>829</v>
      </c>
      <c r="H259" s="2" t="s">
        <v>269</v>
      </c>
      <c r="I259" s="2" t="s">
        <v>270</v>
      </c>
      <c r="J259" s="2">
        <v>30</v>
      </c>
      <c r="K259" s="2" t="s">
        <v>830</v>
      </c>
    </row>
    <row r="260" spans="1:11" x14ac:dyDescent="0.25">
      <c r="A260" s="2">
        <v>4</v>
      </c>
      <c r="B260" s="4">
        <v>44374</v>
      </c>
      <c r="C260" s="2" t="s">
        <v>137</v>
      </c>
      <c r="D260" s="2" t="s">
        <v>716</v>
      </c>
      <c r="E260" s="2" t="s">
        <v>13</v>
      </c>
      <c r="F260" s="2" t="s">
        <v>356</v>
      </c>
      <c r="G260" s="2" t="s">
        <v>831</v>
      </c>
      <c r="H260" s="2" t="s">
        <v>273</v>
      </c>
      <c r="I260" s="2" t="s">
        <v>23</v>
      </c>
      <c r="J260" s="2">
        <v>12</v>
      </c>
      <c r="K260" s="2" t="s">
        <v>832</v>
      </c>
    </row>
    <row r="261" spans="1:11" x14ac:dyDescent="0.25">
      <c r="A261" s="2">
        <v>4</v>
      </c>
      <c r="B261" s="4">
        <v>44374</v>
      </c>
      <c r="C261" s="2" t="s">
        <v>275</v>
      </c>
      <c r="D261" s="2" t="s">
        <v>716</v>
      </c>
      <c r="E261" s="2" t="s">
        <v>13</v>
      </c>
      <c r="F261" s="2" t="s">
        <v>133</v>
      </c>
      <c r="G261" s="2" t="s">
        <v>833</v>
      </c>
      <c r="H261" s="2" t="s">
        <v>486</v>
      </c>
      <c r="I261" s="2" t="s">
        <v>66</v>
      </c>
      <c r="J261" s="2">
        <v>11</v>
      </c>
      <c r="K261" s="2" t="s">
        <v>834</v>
      </c>
    </row>
    <row r="262" spans="1:11" x14ac:dyDescent="0.25">
      <c r="A262" s="2">
        <v>4</v>
      </c>
      <c r="B262" s="4">
        <v>44374</v>
      </c>
      <c r="C262" s="2" t="s">
        <v>279</v>
      </c>
      <c r="D262" s="2" t="s">
        <v>716</v>
      </c>
      <c r="E262" s="2" t="s">
        <v>79</v>
      </c>
      <c r="F262" s="2" t="s">
        <v>20</v>
      </c>
      <c r="G262" s="2" t="s">
        <v>835</v>
      </c>
      <c r="H262" s="2" t="s">
        <v>282</v>
      </c>
      <c r="I262" s="2" t="s">
        <v>66</v>
      </c>
      <c r="J262" s="2">
        <v>11</v>
      </c>
      <c r="K262" s="2" t="s">
        <v>836</v>
      </c>
    </row>
    <row r="263" spans="1:11" x14ac:dyDescent="0.25">
      <c r="A263" s="2">
        <v>4</v>
      </c>
      <c r="B263" s="4">
        <v>44374</v>
      </c>
      <c r="C263" s="2" t="s">
        <v>284</v>
      </c>
      <c r="D263" s="2" t="s">
        <v>716</v>
      </c>
      <c r="E263" s="2" t="s">
        <v>39</v>
      </c>
      <c r="F263" s="2" t="s">
        <v>148</v>
      </c>
      <c r="G263" s="2" t="s">
        <v>837</v>
      </c>
      <c r="H263" s="2" t="s">
        <v>673</v>
      </c>
      <c r="I263" s="2" t="s">
        <v>66</v>
      </c>
      <c r="J263" s="2">
        <v>11</v>
      </c>
      <c r="K263" s="2" t="s">
        <v>838</v>
      </c>
    </row>
    <row r="264" spans="1:11" x14ac:dyDescent="0.25">
      <c r="A264" s="2">
        <v>4</v>
      </c>
      <c r="B264" s="4">
        <v>44374</v>
      </c>
      <c r="C264" s="2" t="s">
        <v>675</v>
      </c>
      <c r="D264" s="2" t="s">
        <v>716</v>
      </c>
      <c r="E264" s="2" t="s">
        <v>13</v>
      </c>
      <c r="F264" s="2" t="s">
        <v>80</v>
      </c>
      <c r="G264" s="2" t="s">
        <v>839</v>
      </c>
      <c r="H264" s="2" t="s">
        <v>840</v>
      </c>
      <c r="I264" s="2" t="s">
        <v>48</v>
      </c>
      <c r="J264" s="2">
        <v>8</v>
      </c>
      <c r="K264" s="2" t="s">
        <v>841</v>
      </c>
    </row>
    <row r="265" spans="1:11" x14ac:dyDescent="0.25">
      <c r="A265" s="2">
        <v>4</v>
      </c>
      <c r="B265" s="4">
        <v>44374</v>
      </c>
      <c r="C265" s="2" t="s">
        <v>132</v>
      </c>
      <c r="D265" s="2" t="s">
        <v>716</v>
      </c>
      <c r="E265" s="2" t="s">
        <v>13</v>
      </c>
      <c r="F265" s="2" t="s">
        <v>452</v>
      </c>
      <c r="G265" s="2" t="s">
        <v>842</v>
      </c>
      <c r="H265" s="2" t="s">
        <v>843</v>
      </c>
      <c r="I265" s="2" t="s">
        <v>17</v>
      </c>
      <c r="J265" s="2">
        <v>6</v>
      </c>
      <c r="K265" s="2" t="s">
        <v>844</v>
      </c>
    </row>
    <row r="266" spans="1:11" x14ac:dyDescent="0.25">
      <c r="A266" s="2">
        <v>4</v>
      </c>
      <c r="B266" s="4">
        <v>44374</v>
      </c>
      <c r="C266" s="2" t="s">
        <v>293</v>
      </c>
      <c r="D266" s="2" t="s">
        <v>716</v>
      </c>
      <c r="E266" s="2" t="s">
        <v>13</v>
      </c>
      <c r="F266" s="2" t="s">
        <v>51</v>
      </c>
      <c r="G266" s="2" t="s">
        <v>845</v>
      </c>
      <c r="H266" s="2" t="s">
        <v>296</v>
      </c>
      <c r="I266" s="2" t="s">
        <v>124</v>
      </c>
      <c r="J266" s="2">
        <v>13</v>
      </c>
      <c r="K266" s="2" t="s">
        <v>846</v>
      </c>
    </row>
    <row r="267" spans="1:11" x14ac:dyDescent="0.25">
      <c r="A267" s="2">
        <v>4</v>
      </c>
      <c r="B267" s="4">
        <v>44374</v>
      </c>
      <c r="C267" s="2" t="s">
        <v>298</v>
      </c>
      <c r="D267" s="2" t="s">
        <v>716</v>
      </c>
      <c r="E267" s="2" t="s">
        <v>13</v>
      </c>
      <c r="F267" s="2" t="s">
        <v>294</v>
      </c>
      <c r="G267" s="2" t="s">
        <v>847</v>
      </c>
      <c r="H267" s="2" t="s">
        <v>499</v>
      </c>
      <c r="I267" s="2" t="s">
        <v>302</v>
      </c>
      <c r="J267" s="2">
        <v>9</v>
      </c>
      <c r="K267" s="2" t="s">
        <v>848</v>
      </c>
    </row>
    <row r="268" spans="1:11" x14ac:dyDescent="0.25">
      <c r="A268" s="2">
        <v>4</v>
      </c>
      <c r="B268" s="4">
        <v>44374</v>
      </c>
      <c r="C268" s="2" t="s">
        <v>304</v>
      </c>
      <c r="D268" s="2" t="s">
        <v>716</v>
      </c>
      <c r="E268" s="2" t="s">
        <v>13</v>
      </c>
      <c r="F268" s="2" t="s">
        <v>299</v>
      </c>
      <c r="G268" s="2" t="s">
        <v>849</v>
      </c>
      <c r="H268" s="2" t="s">
        <v>306</v>
      </c>
      <c r="I268" s="2" t="s">
        <v>23</v>
      </c>
      <c r="J268" s="2">
        <v>12</v>
      </c>
      <c r="K268" s="2" t="s">
        <v>850</v>
      </c>
    </row>
    <row r="269" spans="1:11" x14ac:dyDescent="0.25">
      <c r="A269" s="2">
        <v>4</v>
      </c>
      <c r="B269" s="4">
        <v>44374</v>
      </c>
      <c r="C269" s="2" t="s">
        <v>308</v>
      </c>
      <c r="D269" s="2" t="s">
        <v>716</v>
      </c>
      <c r="E269" s="2" t="s">
        <v>13</v>
      </c>
      <c r="F269" s="2" t="s">
        <v>267</v>
      </c>
      <c r="G269" s="2" t="s">
        <v>851</v>
      </c>
      <c r="H269" s="2" t="s">
        <v>310</v>
      </c>
      <c r="I269" s="2" t="s">
        <v>124</v>
      </c>
      <c r="J269" s="2">
        <v>13</v>
      </c>
      <c r="K269" s="2" t="s">
        <v>852</v>
      </c>
    </row>
    <row r="270" spans="1:11" x14ac:dyDescent="0.25">
      <c r="A270" s="2">
        <v>4</v>
      </c>
      <c r="B270" s="4">
        <v>44374</v>
      </c>
      <c r="C270" s="2" t="s">
        <v>106</v>
      </c>
      <c r="D270" s="2" t="s">
        <v>716</v>
      </c>
      <c r="E270" s="2" t="s">
        <v>853</v>
      </c>
      <c r="F270" s="2" t="s">
        <v>63</v>
      </c>
      <c r="G270" s="2" t="s">
        <v>854</v>
      </c>
      <c r="H270" s="2" t="s">
        <v>313</v>
      </c>
      <c r="I270" s="2" t="s">
        <v>17</v>
      </c>
      <c r="J270" s="2">
        <v>6</v>
      </c>
      <c r="K270" s="2" t="s">
        <v>855</v>
      </c>
    </row>
    <row r="271" spans="1:11" x14ac:dyDescent="0.25">
      <c r="A271" s="2">
        <v>4</v>
      </c>
      <c r="B271" s="4">
        <v>44374</v>
      </c>
      <c r="C271" s="2" t="s">
        <v>315</v>
      </c>
      <c r="D271" s="2" t="s">
        <v>716</v>
      </c>
      <c r="E271" s="2" t="s">
        <v>13</v>
      </c>
      <c r="F271" s="2" t="s">
        <v>267</v>
      </c>
      <c r="G271" s="2" t="s">
        <v>856</v>
      </c>
      <c r="H271" s="2" t="s">
        <v>317</v>
      </c>
      <c r="I271" s="2" t="s">
        <v>104</v>
      </c>
      <c r="J271" s="2">
        <v>14</v>
      </c>
      <c r="K271" s="2" t="s">
        <v>857</v>
      </c>
    </row>
    <row r="272" spans="1:11" x14ac:dyDescent="0.25">
      <c r="A272" s="2">
        <v>4</v>
      </c>
      <c r="B272" s="4">
        <v>44374</v>
      </c>
      <c r="C272" s="2" t="s">
        <v>319</v>
      </c>
      <c r="D272" s="2" t="s">
        <v>716</v>
      </c>
      <c r="E272" s="2" t="s">
        <v>39</v>
      </c>
      <c r="F272" s="2" t="s">
        <v>294</v>
      </c>
      <c r="G272" s="2" t="s">
        <v>858</v>
      </c>
      <c r="H272" s="2" t="s">
        <v>512</v>
      </c>
      <c r="I272" s="2" t="s">
        <v>48</v>
      </c>
      <c r="J272" s="2">
        <v>8</v>
      </c>
      <c r="K272" s="2" t="s">
        <v>859</v>
      </c>
    </row>
    <row r="273" spans="1:11" x14ac:dyDescent="0.25">
      <c r="A273" s="2">
        <v>4</v>
      </c>
      <c r="B273" s="4">
        <v>44374</v>
      </c>
      <c r="C273" s="2" t="s">
        <v>111</v>
      </c>
      <c r="D273" s="2" t="s">
        <v>716</v>
      </c>
      <c r="E273" s="2" t="s">
        <v>39</v>
      </c>
      <c r="F273" s="2" t="s">
        <v>253</v>
      </c>
      <c r="G273" s="2" t="s">
        <v>860</v>
      </c>
      <c r="H273" s="2" t="s">
        <v>324</v>
      </c>
      <c r="I273" s="2" t="s">
        <v>30</v>
      </c>
      <c r="J273" s="2">
        <v>7</v>
      </c>
      <c r="K273" s="2" t="s">
        <v>861</v>
      </c>
    </row>
    <row r="274" spans="1:11" x14ac:dyDescent="0.25">
      <c r="A274" s="2">
        <v>4</v>
      </c>
      <c r="B274" s="4">
        <v>44374</v>
      </c>
      <c r="C274" s="2" t="s">
        <v>326</v>
      </c>
      <c r="D274" s="2" t="s">
        <v>716</v>
      </c>
      <c r="E274" s="2" t="s">
        <v>13</v>
      </c>
      <c r="F274" s="2" t="s">
        <v>96</v>
      </c>
      <c r="G274" s="2" t="s">
        <v>862</v>
      </c>
      <c r="H274" s="2" t="s">
        <v>329</v>
      </c>
      <c r="I274" s="2" t="s">
        <v>23</v>
      </c>
      <c r="J274" s="2">
        <v>12</v>
      </c>
      <c r="K274" s="2" t="s">
        <v>863</v>
      </c>
    </row>
    <row r="275" spans="1:11" x14ac:dyDescent="0.25">
      <c r="A275" s="2">
        <v>4</v>
      </c>
      <c r="B275" s="4">
        <v>44374</v>
      </c>
      <c r="C275" s="2" t="s">
        <v>331</v>
      </c>
      <c r="D275" s="2" t="s">
        <v>716</v>
      </c>
      <c r="E275" s="2" t="s">
        <v>39</v>
      </c>
      <c r="F275" s="2" t="s">
        <v>148</v>
      </c>
      <c r="G275" s="2" t="s">
        <v>864</v>
      </c>
      <c r="H275" s="2" t="s">
        <v>333</v>
      </c>
      <c r="I275" s="2" t="s">
        <v>30</v>
      </c>
      <c r="J275" s="2">
        <v>7</v>
      </c>
      <c r="K275" s="2" t="s">
        <v>865</v>
      </c>
    </row>
    <row r="276" spans="1:11" x14ac:dyDescent="0.25">
      <c r="A276" s="2">
        <v>4</v>
      </c>
      <c r="B276" s="4">
        <v>44374</v>
      </c>
      <c r="C276" s="2" t="s">
        <v>335</v>
      </c>
      <c r="D276" s="2" t="s">
        <v>716</v>
      </c>
      <c r="E276" s="2" t="s">
        <v>13</v>
      </c>
      <c r="F276" s="2" t="s">
        <v>361</v>
      </c>
      <c r="G276" s="2" t="s">
        <v>866</v>
      </c>
      <c r="H276" s="2" t="s">
        <v>521</v>
      </c>
      <c r="I276" s="2" t="s">
        <v>160</v>
      </c>
      <c r="J276" s="2">
        <v>15</v>
      </c>
      <c r="K276" s="2" t="s">
        <v>867</v>
      </c>
    </row>
    <row r="277" spans="1:11" x14ac:dyDescent="0.25">
      <c r="A277" s="2">
        <v>4</v>
      </c>
      <c r="B277" s="4">
        <v>44374</v>
      </c>
      <c r="C277" s="2" t="s">
        <v>339</v>
      </c>
      <c r="D277" s="2" t="s">
        <v>716</v>
      </c>
      <c r="E277" s="2" t="s">
        <v>26</v>
      </c>
      <c r="F277" s="2" t="s">
        <v>51</v>
      </c>
      <c r="G277" s="2" t="s">
        <v>868</v>
      </c>
      <c r="H277" s="2" t="s">
        <v>341</v>
      </c>
      <c r="I277" s="2" t="s">
        <v>23</v>
      </c>
      <c r="J277" s="2">
        <v>12</v>
      </c>
      <c r="K277" s="2" t="s">
        <v>869</v>
      </c>
    </row>
    <row r="278" spans="1:11" x14ac:dyDescent="0.25">
      <c r="A278" s="2">
        <v>4</v>
      </c>
      <c r="B278" s="4">
        <v>44374</v>
      </c>
      <c r="C278" s="2" t="s">
        <v>713</v>
      </c>
      <c r="D278" s="2" t="s">
        <v>716</v>
      </c>
      <c r="E278" s="2" t="s">
        <v>13</v>
      </c>
      <c r="F278" s="2" t="s">
        <v>163</v>
      </c>
      <c r="G278" s="2" t="s">
        <v>870</v>
      </c>
      <c r="H278" s="2" t="s">
        <v>346</v>
      </c>
      <c r="I278" s="2" t="s">
        <v>155</v>
      </c>
      <c r="J278" s="2">
        <v>16</v>
      </c>
      <c r="K278" s="2" t="s">
        <v>871</v>
      </c>
    </row>
    <row r="279" spans="1:11" x14ac:dyDescent="0.25">
      <c r="A279" s="2">
        <v>5</v>
      </c>
      <c r="B279" s="4">
        <v>44375</v>
      </c>
      <c r="C279" s="2" t="s">
        <v>11</v>
      </c>
      <c r="D279" s="2" t="s">
        <v>872</v>
      </c>
      <c r="E279" s="2" t="s">
        <v>13</v>
      </c>
      <c r="F279" s="2" t="s">
        <v>74</v>
      </c>
      <c r="G279" s="2" t="s">
        <v>873</v>
      </c>
      <c r="H279" s="2" t="s">
        <v>16</v>
      </c>
      <c r="I279" s="2" t="s">
        <v>17</v>
      </c>
      <c r="J279" s="2">
        <v>6</v>
      </c>
      <c r="K279" s="2" t="s">
        <v>874</v>
      </c>
    </row>
    <row r="280" spans="1:11" x14ac:dyDescent="0.25">
      <c r="A280" s="2">
        <v>5</v>
      </c>
      <c r="B280" s="4">
        <v>44375</v>
      </c>
      <c r="C280" s="2" t="s">
        <v>19</v>
      </c>
      <c r="D280" s="2" t="s">
        <v>872</v>
      </c>
      <c r="E280" s="2" t="s">
        <v>13</v>
      </c>
      <c r="F280" s="2" t="s">
        <v>721</v>
      </c>
      <c r="G280" s="2" t="s">
        <v>875</v>
      </c>
      <c r="H280" s="2" t="s">
        <v>354</v>
      </c>
      <c r="I280" s="2" t="s">
        <v>23</v>
      </c>
      <c r="J280" s="2">
        <v>12</v>
      </c>
      <c r="K280" s="2" t="s">
        <v>876</v>
      </c>
    </row>
    <row r="281" spans="1:11" x14ac:dyDescent="0.25">
      <c r="A281" s="2">
        <v>5</v>
      </c>
      <c r="B281" s="4">
        <v>44375</v>
      </c>
      <c r="C281" s="2" t="s">
        <v>25</v>
      </c>
      <c r="D281" s="2" t="s">
        <v>872</v>
      </c>
      <c r="E281" s="2" t="s">
        <v>26</v>
      </c>
      <c r="F281" s="2" t="s">
        <v>40</v>
      </c>
      <c r="G281" s="2" t="s">
        <v>877</v>
      </c>
      <c r="H281" s="2" t="s">
        <v>29</v>
      </c>
      <c r="I281" s="2" t="s">
        <v>30</v>
      </c>
      <c r="J281" s="2">
        <v>7</v>
      </c>
      <c r="K281" s="2" t="s">
        <v>878</v>
      </c>
    </row>
    <row r="282" spans="1:11" x14ac:dyDescent="0.25">
      <c r="A282" s="2">
        <v>5</v>
      </c>
      <c r="B282" s="4">
        <v>44375</v>
      </c>
      <c r="C282" s="2" t="s">
        <v>33</v>
      </c>
      <c r="D282" s="2" t="s">
        <v>872</v>
      </c>
      <c r="E282" s="2" t="s">
        <v>26</v>
      </c>
      <c r="F282" s="2" t="s">
        <v>294</v>
      </c>
      <c r="G282" s="2" t="s">
        <v>879</v>
      </c>
      <c r="H282" s="2" t="s">
        <v>36</v>
      </c>
      <c r="I282" s="2" t="s">
        <v>23</v>
      </c>
      <c r="J282" s="2">
        <v>12</v>
      </c>
      <c r="K282" s="2" t="s">
        <v>880</v>
      </c>
    </row>
    <row r="283" spans="1:11" x14ac:dyDescent="0.25">
      <c r="A283" s="2">
        <v>5</v>
      </c>
      <c r="B283" s="4">
        <v>44375</v>
      </c>
      <c r="C283" s="2" t="s">
        <v>38</v>
      </c>
      <c r="D283" s="2" t="s">
        <v>872</v>
      </c>
      <c r="E283" s="2" t="s">
        <v>39</v>
      </c>
      <c r="F283" s="2" t="s">
        <v>452</v>
      </c>
      <c r="G283" s="2" t="s">
        <v>881</v>
      </c>
      <c r="H283" s="2" t="s">
        <v>42</v>
      </c>
      <c r="I283" s="2" t="s">
        <v>30</v>
      </c>
      <c r="J283" s="2">
        <v>7</v>
      </c>
      <c r="K283" s="2" t="s">
        <v>882</v>
      </c>
    </row>
    <row r="284" spans="1:11" x14ac:dyDescent="0.25">
      <c r="A284" s="2">
        <v>5</v>
      </c>
      <c r="B284" s="4">
        <v>44375</v>
      </c>
      <c r="C284" s="2" t="s">
        <v>44</v>
      </c>
      <c r="D284" s="2" t="s">
        <v>872</v>
      </c>
      <c r="E284" s="2" t="s">
        <v>13</v>
      </c>
      <c r="F284" s="2" t="s">
        <v>198</v>
      </c>
      <c r="G284" s="2" t="s">
        <v>883</v>
      </c>
      <c r="H284" s="2" t="s">
        <v>47</v>
      </c>
      <c r="I284" s="2" t="s">
        <v>48</v>
      </c>
      <c r="J284" s="2">
        <v>8</v>
      </c>
      <c r="K284" s="2" t="s">
        <v>884</v>
      </c>
    </row>
    <row r="285" spans="1:11" x14ac:dyDescent="0.25">
      <c r="A285" s="2">
        <v>5</v>
      </c>
      <c r="B285" s="4">
        <v>44375</v>
      </c>
      <c r="C285" s="2" t="s">
        <v>50</v>
      </c>
      <c r="D285" s="2" t="s">
        <v>872</v>
      </c>
      <c r="E285" s="2" t="s">
        <v>13</v>
      </c>
      <c r="F285" s="2" t="s">
        <v>91</v>
      </c>
      <c r="G285" s="2" t="s">
        <v>885</v>
      </c>
      <c r="H285" s="2" t="s">
        <v>548</v>
      </c>
      <c r="I285" s="2" t="s">
        <v>182</v>
      </c>
      <c r="J285" s="2">
        <v>4</v>
      </c>
      <c r="K285" s="2" t="s">
        <v>886</v>
      </c>
    </row>
    <row r="286" spans="1:11" x14ac:dyDescent="0.25">
      <c r="A286" s="2">
        <v>5</v>
      </c>
      <c r="B286" s="4">
        <v>44375</v>
      </c>
      <c r="C286" s="2" t="s">
        <v>56</v>
      </c>
      <c r="D286" s="2" t="s">
        <v>872</v>
      </c>
      <c r="E286" s="2" t="s">
        <v>57</v>
      </c>
      <c r="F286" s="2" t="s">
        <v>198</v>
      </c>
      <c r="G286" s="2" t="s">
        <v>887</v>
      </c>
      <c r="H286" s="2" t="s">
        <v>59</v>
      </c>
      <c r="I286" s="2" t="s">
        <v>60</v>
      </c>
      <c r="J286" s="2">
        <v>29</v>
      </c>
      <c r="K286" s="2" t="s">
        <v>888</v>
      </c>
    </row>
    <row r="287" spans="1:11" x14ac:dyDescent="0.25">
      <c r="A287" s="2">
        <v>5</v>
      </c>
      <c r="B287" s="4">
        <v>44375</v>
      </c>
      <c r="C287" s="2" t="s">
        <v>62</v>
      </c>
      <c r="D287" s="2" t="s">
        <v>872</v>
      </c>
      <c r="E287" s="2" t="s">
        <v>39</v>
      </c>
      <c r="F287" s="2" t="s">
        <v>34</v>
      </c>
      <c r="G287" s="2" t="s">
        <v>889</v>
      </c>
      <c r="H287" s="2" t="s">
        <v>65</v>
      </c>
      <c r="I287" s="2" t="s">
        <v>66</v>
      </c>
      <c r="J287" s="2">
        <v>11</v>
      </c>
      <c r="K287" s="2" t="s">
        <v>890</v>
      </c>
    </row>
    <row r="288" spans="1:11" x14ac:dyDescent="0.25">
      <c r="A288" s="2">
        <v>5</v>
      </c>
      <c r="B288" s="4">
        <v>44375</v>
      </c>
      <c r="C288" s="2" t="s">
        <v>68</v>
      </c>
      <c r="D288" s="2" t="s">
        <v>872</v>
      </c>
      <c r="E288" s="2" t="s">
        <v>39</v>
      </c>
      <c r="F288" s="2" t="s">
        <v>231</v>
      </c>
      <c r="G288" s="2" t="s">
        <v>891</v>
      </c>
      <c r="H288" s="2" t="s">
        <v>71</v>
      </c>
      <c r="I288" s="2" t="s">
        <v>30</v>
      </c>
      <c r="J288" s="2">
        <v>7</v>
      </c>
      <c r="K288" s="2" t="s">
        <v>892</v>
      </c>
    </row>
    <row r="289" spans="1:11" x14ac:dyDescent="0.25">
      <c r="A289" s="2">
        <v>5</v>
      </c>
      <c r="B289" s="4">
        <v>44375</v>
      </c>
      <c r="C289" s="2" t="s">
        <v>73</v>
      </c>
      <c r="D289" s="2" t="s">
        <v>872</v>
      </c>
      <c r="E289" s="2" t="s">
        <v>39</v>
      </c>
      <c r="F289" s="2" t="s">
        <v>203</v>
      </c>
      <c r="G289" s="2" t="s">
        <v>893</v>
      </c>
      <c r="H289" s="2" t="s">
        <v>76</v>
      </c>
      <c r="I289" s="2" t="s">
        <v>66</v>
      </c>
      <c r="J289" s="2">
        <v>11</v>
      </c>
      <c r="K289" s="2" t="s">
        <v>894</v>
      </c>
    </row>
    <row r="290" spans="1:11" x14ac:dyDescent="0.25">
      <c r="A290" s="2">
        <v>5</v>
      </c>
      <c r="B290" s="4">
        <v>44375</v>
      </c>
      <c r="C290" s="2" t="s">
        <v>78</v>
      </c>
      <c r="D290" s="2" t="s">
        <v>872</v>
      </c>
      <c r="E290" s="2" t="s">
        <v>79</v>
      </c>
      <c r="F290" s="2" t="s">
        <v>417</v>
      </c>
      <c r="G290" s="2" t="s">
        <v>895</v>
      </c>
      <c r="H290" s="2" t="s">
        <v>82</v>
      </c>
      <c r="I290" s="2" t="s">
        <v>66</v>
      </c>
      <c r="J290" s="2">
        <v>11</v>
      </c>
      <c r="K290" s="2" t="s">
        <v>896</v>
      </c>
    </row>
    <row r="291" spans="1:11" x14ac:dyDescent="0.25">
      <c r="A291" s="2">
        <v>5</v>
      </c>
      <c r="B291" s="4">
        <v>44375</v>
      </c>
      <c r="C291" s="2" t="s">
        <v>84</v>
      </c>
      <c r="D291" s="2" t="s">
        <v>872</v>
      </c>
      <c r="E291" s="2" t="s">
        <v>13</v>
      </c>
      <c r="F291" s="2" t="s">
        <v>577</v>
      </c>
      <c r="G291" s="2" t="s">
        <v>897</v>
      </c>
      <c r="H291" s="2" t="s">
        <v>898</v>
      </c>
      <c r="I291" s="2" t="s">
        <v>48</v>
      </c>
      <c r="J291" s="2">
        <v>8</v>
      </c>
      <c r="K291" s="2" t="s">
        <v>899</v>
      </c>
    </row>
    <row r="292" spans="1:11" x14ac:dyDescent="0.25">
      <c r="A292" s="2">
        <v>5</v>
      </c>
      <c r="B292" s="4">
        <v>44375</v>
      </c>
      <c r="C292" s="2" t="s">
        <v>89</v>
      </c>
      <c r="D292" s="2" t="s">
        <v>872</v>
      </c>
      <c r="E292" s="2" t="s">
        <v>90</v>
      </c>
      <c r="F292" s="2" t="s">
        <v>203</v>
      </c>
      <c r="G292" s="2" t="s">
        <v>900</v>
      </c>
      <c r="H292" s="2" t="s">
        <v>388</v>
      </c>
      <c r="I292" s="2" t="s">
        <v>124</v>
      </c>
      <c r="J292" s="2">
        <v>13</v>
      </c>
      <c r="K292" s="2" t="s">
        <v>901</v>
      </c>
    </row>
    <row r="293" spans="1:11" x14ac:dyDescent="0.25">
      <c r="A293" s="2">
        <v>5</v>
      </c>
      <c r="B293" s="4">
        <v>44375</v>
      </c>
      <c r="C293" s="2" t="s">
        <v>95</v>
      </c>
      <c r="D293" s="2" t="s">
        <v>872</v>
      </c>
      <c r="E293" s="2" t="s">
        <v>13</v>
      </c>
      <c r="F293" s="2" t="s">
        <v>267</v>
      </c>
      <c r="G293" s="2" t="s">
        <v>902</v>
      </c>
      <c r="H293" s="2" t="s">
        <v>749</v>
      </c>
      <c r="I293" s="2" t="s">
        <v>48</v>
      </c>
      <c r="J293" s="2">
        <v>8</v>
      </c>
      <c r="K293" s="2" t="s">
        <v>903</v>
      </c>
    </row>
    <row r="294" spans="1:11" x14ac:dyDescent="0.25">
      <c r="A294" s="2">
        <v>5</v>
      </c>
      <c r="B294" s="4">
        <v>44375</v>
      </c>
      <c r="C294" s="2" t="s">
        <v>100</v>
      </c>
      <c r="D294" s="2" t="s">
        <v>872</v>
      </c>
      <c r="E294" s="2" t="s">
        <v>39</v>
      </c>
      <c r="F294" s="2" t="s">
        <v>148</v>
      </c>
      <c r="G294" s="2" t="s">
        <v>904</v>
      </c>
      <c r="H294" s="2" t="s">
        <v>103</v>
      </c>
      <c r="I294" s="2" t="s">
        <v>104</v>
      </c>
      <c r="J294" s="2">
        <v>14</v>
      </c>
      <c r="K294" s="2" t="s">
        <v>905</v>
      </c>
    </row>
    <row r="295" spans="1:11" x14ac:dyDescent="0.25">
      <c r="A295" s="2">
        <v>5</v>
      </c>
      <c r="B295" s="4">
        <v>44375</v>
      </c>
      <c r="C295" s="2" t="s">
        <v>106</v>
      </c>
      <c r="D295" s="2" t="s">
        <v>872</v>
      </c>
      <c r="E295" s="2" t="s">
        <v>39</v>
      </c>
      <c r="F295" s="2" t="s">
        <v>148</v>
      </c>
      <c r="G295" s="2" t="s">
        <v>906</v>
      </c>
      <c r="H295" s="2" t="s">
        <v>109</v>
      </c>
      <c r="I295" s="2" t="s">
        <v>17</v>
      </c>
      <c r="J295" s="2">
        <v>6</v>
      </c>
      <c r="K295" s="2" t="s">
        <v>907</v>
      </c>
    </row>
    <row r="296" spans="1:11" x14ac:dyDescent="0.25">
      <c r="A296" s="2">
        <v>5</v>
      </c>
      <c r="B296" s="4">
        <v>44375</v>
      </c>
      <c r="C296" s="2" t="s">
        <v>111</v>
      </c>
      <c r="D296" s="2" t="s">
        <v>872</v>
      </c>
      <c r="E296" s="2" t="s">
        <v>13</v>
      </c>
      <c r="F296" s="2" t="s">
        <v>658</v>
      </c>
      <c r="G296" s="2" t="s">
        <v>908</v>
      </c>
      <c r="H296" s="2" t="s">
        <v>114</v>
      </c>
      <c r="I296" s="2" t="s">
        <v>48</v>
      </c>
      <c r="J296" s="2">
        <v>8</v>
      </c>
      <c r="K296" s="2" t="s">
        <v>909</v>
      </c>
    </row>
    <row r="297" spans="1:11" x14ac:dyDescent="0.25">
      <c r="A297" s="2">
        <v>5</v>
      </c>
      <c r="B297" s="4">
        <v>44375</v>
      </c>
      <c r="C297" s="2" t="s">
        <v>116</v>
      </c>
      <c r="D297" s="2" t="s">
        <v>872</v>
      </c>
      <c r="E297" s="2" t="s">
        <v>13</v>
      </c>
      <c r="F297" s="2" t="s">
        <v>417</v>
      </c>
      <c r="G297" s="2" t="s">
        <v>910</v>
      </c>
      <c r="H297" s="2" t="s">
        <v>118</v>
      </c>
      <c r="I297" s="2" t="s">
        <v>66</v>
      </c>
      <c r="J297" s="2">
        <v>11</v>
      </c>
      <c r="K297" s="2" t="s">
        <v>911</v>
      </c>
    </row>
    <row r="298" spans="1:11" x14ac:dyDescent="0.25">
      <c r="A298" s="2">
        <v>5</v>
      </c>
      <c r="B298" s="4">
        <v>44375</v>
      </c>
      <c r="C298" s="2" t="s">
        <v>120</v>
      </c>
      <c r="D298" s="2" t="s">
        <v>872</v>
      </c>
      <c r="E298" s="2" t="s">
        <v>39</v>
      </c>
      <c r="F298" s="2" t="s">
        <v>51</v>
      </c>
      <c r="G298" s="2" t="s">
        <v>912</v>
      </c>
      <c r="H298" s="2" t="s">
        <v>123</v>
      </c>
      <c r="I298" s="2" t="s">
        <v>124</v>
      </c>
      <c r="J298" s="2">
        <v>13</v>
      </c>
      <c r="K298" s="2" t="s">
        <v>913</v>
      </c>
    </row>
    <row r="299" spans="1:11" x14ac:dyDescent="0.25">
      <c r="A299" s="2">
        <v>5</v>
      </c>
      <c r="B299" s="4">
        <v>44375</v>
      </c>
      <c r="C299" s="2" t="s">
        <v>126</v>
      </c>
      <c r="D299" s="2" t="s">
        <v>872</v>
      </c>
      <c r="E299" s="2" t="s">
        <v>13</v>
      </c>
      <c r="F299" s="2" t="s">
        <v>914</v>
      </c>
      <c r="G299" s="2" t="s">
        <v>915</v>
      </c>
      <c r="H299" s="2" t="s">
        <v>129</v>
      </c>
      <c r="I299" s="2" t="s">
        <v>30</v>
      </c>
      <c r="J299" s="2">
        <v>7</v>
      </c>
      <c r="K299" s="2" t="s">
        <v>916</v>
      </c>
    </row>
    <row r="300" spans="1:11" x14ac:dyDescent="0.25">
      <c r="A300" s="2">
        <v>5</v>
      </c>
      <c r="B300" s="4">
        <v>44375</v>
      </c>
      <c r="C300" s="2" t="s">
        <v>132</v>
      </c>
      <c r="D300" s="2" t="s">
        <v>872</v>
      </c>
      <c r="E300" s="2" t="s">
        <v>13</v>
      </c>
      <c r="F300" s="2" t="s">
        <v>349</v>
      </c>
      <c r="G300" s="2" t="s">
        <v>917</v>
      </c>
      <c r="H300" s="2" t="s">
        <v>135</v>
      </c>
      <c r="I300" s="2" t="s">
        <v>54</v>
      </c>
      <c r="J300" s="2">
        <v>5</v>
      </c>
      <c r="K300" s="2" t="s">
        <v>918</v>
      </c>
    </row>
    <row r="301" spans="1:11" x14ac:dyDescent="0.25">
      <c r="A301" s="2">
        <v>5</v>
      </c>
      <c r="B301" s="4">
        <v>44375</v>
      </c>
      <c r="C301" s="2" t="s">
        <v>137</v>
      </c>
      <c r="D301" s="2" t="s">
        <v>872</v>
      </c>
      <c r="E301" s="2" t="s">
        <v>39</v>
      </c>
      <c r="F301" s="2" t="s">
        <v>919</v>
      </c>
      <c r="G301" s="2" t="s">
        <v>920</v>
      </c>
      <c r="H301" s="2" t="s">
        <v>411</v>
      </c>
      <c r="I301" s="2" t="s">
        <v>124</v>
      </c>
      <c r="J301" s="2">
        <v>13</v>
      </c>
      <c r="K301" s="2" t="s">
        <v>921</v>
      </c>
    </row>
    <row r="302" spans="1:11" x14ac:dyDescent="0.25">
      <c r="A302" s="2">
        <v>5</v>
      </c>
      <c r="B302" s="4">
        <v>44375</v>
      </c>
      <c r="C302" s="2" t="s">
        <v>142</v>
      </c>
      <c r="D302" s="2" t="s">
        <v>872</v>
      </c>
      <c r="E302" s="2" t="s">
        <v>585</v>
      </c>
      <c r="F302" s="2" t="s">
        <v>14</v>
      </c>
      <c r="G302" s="2" t="s">
        <v>922</v>
      </c>
      <c r="H302" s="2" t="s">
        <v>923</v>
      </c>
      <c r="I302" s="2" t="s">
        <v>60</v>
      </c>
      <c r="J302" s="2">
        <v>29</v>
      </c>
      <c r="K302" s="2" t="s">
        <v>924</v>
      </c>
    </row>
    <row r="303" spans="1:11" x14ac:dyDescent="0.25">
      <c r="A303" s="2">
        <v>5</v>
      </c>
      <c r="B303" s="4">
        <v>44375</v>
      </c>
      <c r="C303" s="2" t="s">
        <v>56</v>
      </c>
      <c r="D303" s="2" t="s">
        <v>872</v>
      </c>
      <c r="E303" s="2" t="s">
        <v>925</v>
      </c>
      <c r="F303" s="2" t="s">
        <v>80</v>
      </c>
      <c r="G303" s="2" t="s">
        <v>926</v>
      </c>
      <c r="H303" s="2" t="s">
        <v>150</v>
      </c>
      <c r="I303" s="2" t="s">
        <v>60</v>
      </c>
      <c r="J303" s="2">
        <v>29</v>
      </c>
      <c r="K303" s="2" t="s">
        <v>927</v>
      </c>
    </row>
    <row r="304" spans="1:11" x14ac:dyDescent="0.25">
      <c r="A304" s="2">
        <v>5</v>
      </c>
      <c r="B304" s="4">
        <v>44375</v>
      </c>
      <c r="C304" s="2" t="s">
        <v>152</v>
      </c>
      <c r="D304" s="2" t="s">
        <v>872</v>
      </c>
      <c r="E304" s="2" t="s">
        <v>13</v>
      </c>
      <c r="F304" s="2" t="s">
        <v>91</v>
      </c>
      <c r="G304" s="2" t="s">
        <v>928</v>
      </c>
      <c r="H304" s="2" t="s">
        <v>929</v>
      </c>
      <c r="I304" s="2" t="s">
        <v>23</v>
      </c>
      <c r="J304" s="2">
        <v>12</v>
      </c>
      <c r="K304" s="2" t="s">
        <v>930</v>
      </c>
    </row>
    <row r="305" spans="1:11" x14ac:dyDescent="0.25">
      <c r="A305" s="2">
        <v>5</v>
      </c>
      <c r="B305" s="4">
        <v>44375</v>
      </c>
      <c r="C305" s="2" t="s">
        <v>931</v>
      </c>
      <c r="D305" s="2" t="s">
        <v>872</v>
      </c>
      <c r="E305" s="2" t="s">
        <v>13</v>
      </c>
      <c r="F305" s="2" t="s">
        <v>91</v>
      </c>
      <c r="G305" s="2" t="s">
        <v>932</v>
      </c>
      <c r="H305" s="2" t="s">
        <v>933</v>
      </c>
      <c r="I305" s="2" t="s">
        <v>182</v>
      </c>
      <c r="J305" s="2">
        <v>4</v>
      </c>
      <c r="K305" s="2" t="s">
        <v>934</v>
      </c>
    </row>
    <row r="306" spans="1:11" x14ac:dyDescent="0.25">
      <c r="A306" s="2">
        <v>5</v>
      </c>
      <c r="B306" s="4">
        <v>44375</v>
      </c>
      <c r="C306" s="2" t="s">
        <v>157</v>
      </c>
      <c r="D306" s="2" t="s">
        <v>872</v>
      </c>
      <c r="E306" s="2" t="s">
        <v>13</v>
      </c>
      <c r="F306" s="2" t="s">
        <v>417</v>
      </c>
      <c r="G306" s="2" t="s">
        <v>935</v>
      </c>
      <c r="H306" s="2" t="s">
        <v>159</v>
      </c>
      <c r="I306" s="2" t="s">
        <v>160</v>
      </c>
      <c r="J306" s="2">
        <v>15</v>
      </c>
      <c r="K306" s="2" t="s">
        <v>936</v>
      </c>
    </row>
    <row r="307" spans="1:11" x14ac:dyDescent="0.25">
      <c r="A307" s="2">
        <v>5</v>
      </c>
      <c r="B307" s="4">
        <v>44375</v>
      </c>
      <c r="C307" s="2" t="s">
        <v>162</v>
      </c>
      <c r="D307" s="2" t="s">
        <v>872</v>
      </c>
      <c r="E307" s="2" t="s">
        <v>13</v>
      </c>
      <c r="F307" s="2" t="s">
        <v>96</v>
      </c>
      <c r="G307" s="2" t="s">
        <v>937</v>
      </c>
      <c r="H307" s="2" t="s">
        <v>165</v>
      </c>
      <c r="I307" s="2" t="s">
        <v>124</v>
      </c>
      <c r="J307" s="2">
        <v>13</v>
      </c>
      <c r="K307" s="2" t="s">
        <v>938</v>
      </c>
    </row>
    <row r="308" spans="1:11" x14ac:dyDescent="0.25">
      <c r="A308" s="2">
        <v>5</v>
      </c>
      <c r="B308" s="4">
        <v>44375</v>
      </c>
      <c r="C308" s="2" t="s">
        <v>167</v>
      </c>
      <c r="D308" s="2" t="s">
        <v>872</v>
      </c>
      <c r="E308" s="2" t="s">
        <v>13</v>
      </c>
      <c r="F308" s="2" t="s">
        <v>721</v>
      </c>
      <c r="G308" s="2" t="s">
        <v>939</v>
      </c>
      <c r="H308" s="2" t="s">
        <v>169</v>
      </c>
      <c r="I308" s="2" t="s">
        <v>23</v>
      </c>
      <c r="J308" s="2">
        <v>12</v>
      </c>
      <c r="K308" s="2" t="s">
        <v>940</v>
      </c>
    </row>
    <row r="309" spans="1:11" x14ac:dyDescent="0.25">
      <c r="A309" s="2">
        <v>5</v>
      </c>
      <c r="B309" s="4">
        <v>44375</v>
      </c>
      <c r="C309" s="2" t="s">
        <v>171</v>
      </c>
      <c r="D309" s="2" t="s">
        <v>872</v>
      </c>
      <c r="E309" s="2" t="s">
        <v>79</v>
      </c>
      <c r="F309" s="2" t="s">
        <v>203</v>
      </c>
      <c r="G309" s="2" t="s">
        <v>941</v>
      </c>
      <c r="H309" s="2" t="s">
        <v>173</v>
      </c>
      <c r="I309" s="2" t="s">
        <v>23</v>
      </c>
      <c r="J309" s="2">
        <v>12</v>
      </c>
      <c r="K309" s="2" t="s">
        <v>942</v>
      </c>
    </row>
    <row r="310" spans="1:11" x14ac:dyDescent="0.25">
      <c r="A310" s="2">
        <v>5</v>
      </c>
      <c r="B310" s="4">
        <v>44375</v>
      </c>
      <c r="C310" s="2" t="s">
        <v>175</v>
      </c>
      <c r="D310" s="2" t="s">
        <v>872</v>
      </c>
      <c r="E310" s="2" t="s">
        <v>39</v>
      </c>
      <c r="F310" s="2" t="s">
        <v>203</v>
      </c>
      <c r="G310" s="2" t="s">
        <v>943</v>
      </c>
      <c r="H310" s="2" t="s">
        <v>177</v>
      </c>
      <c r="I310" s="2" t="s">
        <v>30</v>
      </c>
      <c r="J310" s="2">
        <v>7</v>
      </c>
      <c r="K310" s="2" t="s">
        <v>944</v>
      </c>
    </row>
    <row r="311" spans="1:11" x14ac:dyDescent="0.25">
      <c r="A311" s="2">
        <v>5</v>
      </c>
      <c r="B311" s="4">
        <v>44375</v>
      </c>
      <c r="C311" s="2" t="s">
        <v>179</v>
      </c>
      <c r="D311" s="2" t="s">
        <v>872</v>
      </c>
      <c r="E311" s="2" t="s">
        <v>13</v>
      </c>
      <c r="F311" s="2" t="s">
        <v>34</v>
      </c>
      <c r="G311" s="2" t="s">
        <v>945</v>
      </c>
      <c r="H311" s="2" t="s">
        <v>181</v>
      </c>
      <c r="I311" s="2" t="s">
        <v>182</v>
      </c>
      <c r="J311" s="2">
        <v>4</v>
      </c>
      <c r="K311" s="2" t="s">
        <v>946</v>
      </c>
    </row>
    <row r="312" spans="1:11" x14ac:dyDescent="0.25">
      <c r="A312" s="2">
        <v>5</v>
      </c>
      <c r="B312" s="4">
        <v>44375</v>
      </c>
      <c r="C312" s="2" t="s">
        <v>184</v>
      </c>
      <c r="D312" s="2" t="s">
        <v>872</v>
      </c>
      <c r="E312" s="2" t="s">
        <v>13</v>
      </c>
      <c r="F312" s="2" t="s">
        <v>267</v>
      </c>
      <c r="G312" s="2" t="s">
        <v>947</v>
      </c>
      <c r="H312" s="2" t="s">
        <v>186</v>
      </c>
      <c r="I312" s="2" t="s">
        <v>66</v>
      </c>
      <c r="J312" s="2">
        <v>11</v>
      </c>
      <c r="K312" s="2" t="s">
        <v>948</v>
      </c>
    </row>
    <row r="313" spans="1:11" x14ac:dyDescent="0.25">
      <c r="A313" s="2">
        <v>5</v>
      </c>
      <c r="B313" s="4">
        <v>44375</v>
      </c>
      <c r="C313" s="2" t="s">
        <v>142</v>
      </c>
      <c r="D313" s="2" t="s">
        <v>872</v>
      </c>
      <c r="E313" s="2" t="s">
        <v>949</v>
      </c>
      <c r="F313" s="2" t="s">
        <v>294</v>
      </c>
      <c r="G313" s="2" t="s">
        <v>950</v>
      </c>
      <c r="H313" s="2" t="s">
        <v>440</v>
      </c>
      <c r="I313" s="2" t="s">
        <v>415</v>
      </c>
      <c r="J313" s="2">
        <v>28</v>
      </c>
      <c r="K313" s="2" t="s">
        <v>951</v>
      </c>
    </row>
    <row r="314" spans="1:11" x14ac:dyDescent="0.25">
      <c r="A314" s="2">
        <v>5</v>
      </c>
      <c r="B314" s="4">
        <v>44375</v>
      </c>
      <c r="C314" s="2" t="s">
        <v>192</v>
      </c>
      <c r="D314" s="2" t="s">
        <v>872</v>
      </c>
      <c r="E314" s="2" t="s">
        <v>13</v>
      </c>
      <c r="F314" s="2" t="s">
        <v>952</v>
      </c>
      <c r="G314" s="2" t="s">
        <v>953</v>
      </c>
      <c r="H314" s="2" t="s">
        <v>195</v>
      </c>
      <c r="I314" s="2" t="s">
        <v>124</v>
      </c>
      <c r="J314" s="2">
        <v>13</v>
      </c>
      <c r="K314" s="2" t="s">
        <v>954</v>
      </c>
    </row>
    <row r="315" spans="1:11" x14ac:dyDescent="0.25">
      <c r="A315" s="2">
        <v>5</v>
      </c>
      <c r="B315" s="4">
        <v>44375</v>
      </c>
      <c r="C315" s="2" t="s">
        <v>197</v>
      </c>
      <c r="D315" s="2" t="s">
        <v>872</v>
      </c>
      <c r="E315" s="2" t="s">
        <v>13</v>
      </c>
      <c r="F315" s="2" t="s">
        <v>380</v>
      </c>
      <c r="G315" s="2" t="s">
        <v>955</v>
      </c>
      <c r="H315" s="2" t="s">
        <v>200</v>
      </c>
      <c r="I315" s="2" t="s">
        <v>54</v>
      </c>
      <c r="J315" s="2">
        <v>5</v>
      </c>
      <c r="K315" s="2" t="s">
        <v>956</v>
      </c>
    </row>
    <row r="316" spans="1:11" x14ac:dyDescent="0.25">
      <c r="A316" s="2">
        <v>5</v>
      </c>
      <c r="B316" s="4">
        <v>44375</v>
      </c>
      <c r="C316" s="2" t="s">
        <v>202</v>
      </c>
      <c r="D316" s="2" t="s">
        <v>872</v>
      </c>
      <c r="E316" s="2" t="s">
        <v>13</v>
      </c>
      <c r="F316" s="2" t="s">
        <v>198</v>
      </c>
      <c r="G316" s="2" t="s">
        <v>957</v>
      </c>
      <c r="H316" s="2" t="s">
        <v>205</v>
      </c>
      <c r="I316" s="2" t="s">
        <v>206</v>
      </c>
      <c r="J316" s="2">
        <v>22</v>
      </c>
      <c r="K316" s="2" t="s">
        <v>958</v>
      </c>
    </row>
    <row r="317" spans="1:11" x14ac:dyDescent="0.25">
      <c r="A317" s="2">
        <v>5</v>
      </c>
      <c r="B317" s="4">
        <v>44375</v>
      </c>
      <c r="C317" s="2" t="s">
        <v>208</v>
      </c>
      <c r="D317" s="2" t="s">
        <v>872</v>
      </c>
      <c r="E317" s="2" t="s">
        <v>13</v>
      </c>
      <c r="F317" s="2" t="s">
        <v>74</v>
      </c>
      <c r="G317" s="2" t="s">
        <v>959</v>
      </c>
      <c r="H317" s="2" t="s">
        <v>209</v>
      </c>
      <c r="I317" s="2" t="s">
        <v>54</v>
      </c>
      <c r="J317" s="2">
        <v>5</v>
      </c>
      <c r="K317" s="2" t="s">
        <v>960</v>
      </c>
    </row>
    <row r="318" spans="1:11" x14ac:dyDescent="0.25">
      <c r="A318" s="2">
        <v>5</v>
      </c>
      <c r="B318" s="4">
        <v>44375</v>
      </c>
      <c r="C318" s="2" t="s">
        <v>212</v>
      </c>
      <c r="D318" s="2" t="s">
        <v>872</v>
      </c>
      <c r="E318" s="2" t="s">
        <v>39</v>
      </c>
      <c r="F318" s="2" t="s">
        <v>74</v>
      </c>
      <c r="G318" s="2" t="s">
        <v>961</v>
      </c>
      <c r="H318" s="2" t="s">
        <v>214</v>
      </c>
      <c r="I318" s="2" t="s">
        <v>66</v>
      </c>
      <c r="J318" s="2">
        <v>11</v>
      </c>
      <c r="K318" s="2" t="s">
        <v>962</v>
      </c>
    </row>
    <row r="319" spans="1:11" x14ac:dyDescent="0.25">
      <c r="A319" s="2">
        <v>5</v>
      </c>
      <c r="B319" s="4">
        <v>44375</v>
      </c>
      <c r="C319" s="2" t="s">
        <v>216</v>
      </c>
      <c r="D319" s="2" t="s">
        <v>872</v>
      </c>
      <c r="E319" s="2" t="s">
        <v>13</v>
      </c>
      <c r="F319" s="2" t="s">
        <v>294</v>
      </c>
      <c r="G319" s="2" t="s">
        <v>963</v>
      </c>
      <c r="H319" s="2" t="s">
        <v>219</v>
      </c>
      <c r="I319" s="2" t="s">
        <v>66</v>
      </c>
      <c r="J319" s="2">
        <v>11</v>
      </c>
      <c r="K319" s="2" t="s">
        <v>964</v>
      </c>
    </row>
    <row r="320" spans="1:11" x14ac:dyDescent="0.25">
      <c r="A320" s="2">
        <v>5</v>
      </c>
      <c r="B320" s="4">
        <v>44375</v>
      </c>
      <c r="C320" s="2" t="s">
        <v>221</v>
      </c>
      <c r="D320" s="2" t="s">
        <v>872</v>
      </c>
      <c r="E320" s="2" t="s">
        <v>39</v>
      </c>
      <c r="F320" s="2" t="s">
        <v>148</v>
      </c>
      <c r="G320" s="2" t="s">
        <v>965</v>
      </c>
      <c r="H320" s="2" t="s">
        <v>635</v>
      </c>
      <c r="I320" s="2" t="s">
        <v>104</v>
      </c>
      <c r="J320" s="2">
        <v>14</v>
      </c>
      <c r="K320" s="2" t="s">
        <v>966</v>
      </c>
    </row>
    <row r="321" spans="1:11" x14ac:dyDescent="0.25">
      <c r="A321" s="2">
        <v>5</v>
      </c>
      <c r="B321" s="4">
        <v>44375</v>
      </c>
      <c r="C321" s="2" t="s">
        <v>225</v>
      </c>
      <c r="D321" s="2" t="s">
        <v>872</v>
      </c>
      <c r="E321" s="2" t="s">
        <v>79</v>
      </c>
      <c r="F321" s="2" t="s">
        <v>299</v>
      </c>
      <c r="G321" s="2" t="s">
        <v>967</v>
      </c>
      <c r="H321" s="2" t="s">
        <v>458</v>
      </c>
      <c r="I321" s="2" t="s">
        <v>302</v>
      </c>
      <c r="J321" s="2">
        <v>9</v>
      </c>
      <c r="K321" s="2" t="s">
        <v>968</v>
      </c>
    </row>
    <row r="322" spans="1:11" x14ac:dyDescent="0.25">
      <c r="A322" s="2">
        <v>5</v>
      </c>
      <c r="B322" s="4">
        <v>44375</v>
      </c>
      <c r="C322" s="2" t="s">
        <v>230</v>
      </c>
      <c r="D322" s="2" t="s">
        <v>872</v>
      </c>
      <c r="E322" s="2" t="s">
        <v>13</v>
      </c>
      <c r="F322" s="2" t="s">
        <v>969</v>
      </c>
      <c r="G322" s="2" t="s">
        <v>969</v>
      </c>
      <c r="H322" s="2" t="s">
        <v>232</v>
      </c>
      <c r="I322" s="2" t="s">
        <v>233</v>
      </c>
      <c r="J322" s="2">
        <v>19</v>
      </c>
      <c r="K322" s="2" t="s">
        <v>970</v>
      </c>
    </row>
    <row r="323" spans="1:11" x14ac:dyDescent="0.25">
      <c r="A323" s="2">
        <v>5</v>
      </c>
      <c r="B323" s="4">
        <v>44375</v>
      </c>
      <c r="C323" s="2" t="s">
        <v>235</v>
      </c>
      <c r="D323" s="2" t="s">
        <v>872</v>
      </c>
      <c r="E323" s="2" t="s">
        <v>13</v>
      </c>
      <c r="F323" s="2" t="s">
        <v>535</v>
      </c>
      <c r="G323" s="2" t="s">
        <v>971</v>
      </c>
      <c r="H323" s="2" t="s">
        <v>464</v>
      </c>
      <c r="I323" s="2" t="s">
        <v>66</v>
      </c>
      <c r="J323" s="2">
        <v>11</v>
      </c>
      <c r="K323" s="2" t="s">
        <v>972</v>
      </c>
    </row>
    <row r="324" spans="1:11" x14ac:dyDescent="0.25">
      <c r="A324" s="2">
        <v>5</v>
      </c>
      <c r="B324" s="4">
        <v>44375</v>
      </c>
      <c r="C324" s="2" t="s">
        <v>240</v>
      </c>
      <c r="D324" s="2" t="s">
        <v>872</v>
      </c>
      <c r="E324" s="2" t="s">
        <v>13</v>
      </c>
      <c r="F324" s="2" t="s">
        <v>356</v>
      </c>
      <c r="G324" s="2" t="s">
        <v>973</v>
      </c>
      <c r="H324" s="2" t="s">
        <v>974</v>
      </c>
      <c r="I324" s="2" t="s">
        <v>228</v>
      </c>
      <c r="J324" s="2">
        <v>10</v>
      </c>
      <c r="K324" s="2" t="s">
        <v>975</v>
      </c>
    </row>
    <row r="325" spans="1:11" x14ac:dyDescent="0.25">
      <c r="A325" s="2">
        <v>5</v>
      </c>
      <c r="B325" s="4">
        <v>44375</v>
      </c>
      <c r="C325" s="2" t="s">
        <v>244</v>
      </c>
      <c r="D325" s="2" t="s">
        <v>872</v>
      </c>
      <c r="E325" s="2" t="s">
        <v>13</v>
      </c>
      <c r="F325" s="2" t="s">
        <v>253</v>
      </c>
      <c r="G325" s="2" t="s">
        <v>976</v>
      </c>
      <c r="H325" s="2" t="s">
        <v>470</v>
      </c>
      <c r="I325" s="2" t="s">
        <v>23</v>
      </c>
      <c r="J325" s="2">
        <v>12</v>
      </c>
      <c r="K325" s="2" t="s">
        <v>977</v>
      </c>
    </row>
    <row r="326" spans="1:11" x14ac:dyDescent="0.25">
      <c r="A326" s="2">
        <v>5</v>
      </c>
      <c r="B326" s="4">
        <v>44375</v>
      </c>
      <c r="C326" s="2" t="s">
        <v>248</v>
      </c>
      <c r="D326" s="2" t="s">
        <v>872</v>
      </c>
      <c r="E326" s="2" t="s">
        <v>13</v>
      </c>
      <c r="F326" s="2" t="s">
        <v>417</v>
      </c>
      <c r="G326" s="2" t="s">
        <v>978</v>
      </c>
      <c r="H326" s="2" t="s">
        <v>250</v>
      </c>
      <c r="I326" s="2" t="s">
        <v>66</v>
      </c>
      <c r="J326" s="2">
        <v>11</v>
      </c>
      <c r="K326" s="2" t="s">
        <v>979</v>
      </c>
    </row>
    <row r="327" spans="1:11" x14ac:dyDescent="0.25">
      <c r="A327" s="2">
        <v>5</v>
      </c>
      <c r="B327" s="4">
        <v>44375</v>
      </c>
      <c r="C327" s="2" t="s">
        <v>252</v>
      </c>
      <c r="D327" s="2" t="s">
        <v>872</v>
      </c>
      <c r="E327" s="2" t="s">
        <v>39</v>
      </c>
      <c r="F327" s="2" t="s">
        <v>535</v>
      </c>
      <c r="G327" s="2" t="s">
        <v>980</v>
      </c>
      <c r="H327" s="2" t="s">
        <v>656</v>
      </c>
      <c r="I327" s="2" t="s">
        <v>23</v>
      </c>
      <c r="J327" s="2">
        <v>12</v>
      </c>
      <c r="K327" s="2" t="s">
        <v>981</v>
      </c>
    </row>
    <row r="328" spans="1:11" x14ac:dyDescent="0.25">
      <c r="A328" s="2">
        <v>5</v>
      </c>
      <c r="B328" s="4">
        <v>44375</v>
      </c>
      <c r="C328" s="2" t="s">
        <v>257</v>
      </c>
      <c r="D328" s="2" t="s">
        <v>872</v>
      </c>
      <c r="E328" s="2" t="s">
        <v>13</v>
      </c>
      <c r="F328" s="2" t="s">
        <v>280</v>
      </c>
      <c r="G328" s="2" t="s">
        <v>982</v>
      </c>
      <c r="H328" s="2" t="s">
        <v>259</v>
      </c>
      <c r="I328" s="2" t="s">
        <v>30</v>
      </c>
      <c r="J328" s="2">
        <v>7</v>
      </c>
      <c r="K328" s="2" t="s">
        <v>983</v>
      </c>
    </row>
    <row r="329" spans="1:11" x14ac:dyDescent="0.25">
      <c r="A329" s="2">
        <v>5</v>
      </c>
      <c r="B329" s="4">
        <v>44375</v>
      </c>
      <c r="C329" s="2" t="s">
        <v>261</v>
      </c>
      <c r="D329" s="2" t="s">
        <v>872</v>
      </c>
      <c r="E329" s="2" t="s">
        <v>90</v>
      </c>
      <c r="F329" s="2" t="s">
        <v>417</v>
      </c>
      <c r="G329" s="2" t="s">
        <v>984</v>
      </c>
      <c r="H329" s="2" t="s">
        <v>985</v>
      </c>
      <c r="I329" s="2" t="s">
        <v>190</v>
      </c>
      <c r="J329" s="2">
        <v>27</v>
      </c>
      <c r="K329" s="2" t="s">
        <v>986</v>
      </c>
    </row>
    <row r="330" spans="1:11" x14ac:dyDescent="0.25">
      <c r="A330" s="2">
        <v>5</v>
      </c>
      <c r="B330" s="4">
        <v>44375</v>
      </c>
      <c r="C330" s="2" t="s">
        <v>142</v>
      </c>
      <c r="D330" s="2" t="s">
        <v>872</v>
      </c>
      <c r="E330" s="2" t="s">
        <v>266</v>
      </c>
      <c r="F330" s="2" t="s">
        <v>294</v>
      </c>
      <c r="G330" s="2" t="s">
        <v>987</v>
      </c>
      <c r="H330" s="2" t="s">
        <v>269</v>
      </c>
      <c r="I330" s="2" t="s">
        <v>270</v>
      </c>
      <c r="J330" s="2">
        <v>30</v>
      </c>
      <c r="K330" s="2" t="s">
        <v>988</v>
      </c>
    </row>
    <row r="331" spans="1:11" x14ac:dyDescent="0.25">
      <c r="A331" s="2">
        <v>5</v>
      </c>
      <c r="B331" s="4">
        <v>44375</v>
      </c>
      <c r="C331" s="2" t="s">
        <v>137</v>
      </c>
      <c r="D331" s="2" t="s">
        <v>872</v>
      </c>
      <c r="E331" s="2" t="s">
        <v>13</v>
      </c>
      <c r="F331" s="2" t="s">
        <v>721</v>
      </c>
      <c r="G331" s="2" t="s">
        <v>989</v>
      </c>
      <c r="H331" s="2" t="s">
        <v>273</v>
      </c>
      <c r="I331" s="2" t="s">
        <v>23</v>
      </c>
      <c r="J331" s="2">
        <v>12</v>
      </c>
      <c r="K331" s="2" t="s">
        <v>990</v>
      </c>
    </row>
    <row r="332" spans="1:11" x14ac:dyDescent="0.25">
      <c r="A332" s="2">
        <v>5</v>
      </c>
      <c r="B332" s="4">
        <v>44375</v>
      </c>
      <c r="C332" s="2" t="s">
        <v>275</v>
      </c>
      <c r="D332" s="2" t="s">
        <v>872</v>
      </c>
      <c r="E332" s="2" t="s">
        <v>13</v>
      </c>
      <c r="F332" s="2" t="s">
        <v>51</v>
      </c>
      <c r="G332" s="2" t="s">
        <v>991</v>
      </c>
      <c r="H332" s="2" t="s">
        <v>486</v>
      </c>
      <c r="I332" s="2" t="s">
        <v>66</v>
      </c>
      <c r="J332" s="2">
        <v>11</v>
      </c>
      <c r="K332" s="2" t="s">
        <v>992</v>
      </c>
    </row>
    <row r="333" spans="1:11" x14ac:dyDescent="0.25">
      <c r="A333" s="2">
        <v>5</v>
      </c>
      <c r="B333" s="4">
        <v>44375</v>
      </c>
      <c r="C333" s="2" t="s">
        <v>279</v>
      </c>
      <c r="D333" s="2" t="s">
        <v>872</v>
      </c>
      <c r="E333" s="2" t="s">
        <v>79</v>
      </c>
      <c r="F333" s="2" t="s">
        <v>112</v>
      </c>
      <c r="G333" s="2" t="s">
        <v>993</v>
      </c>
      <c r="H333" s="2" t="s">
        <v>282</v>
      </c>
      <c r="I333" s="2" t="s">
        <v>66</v>
      </c>
      <c r="J333" s="2">
        <v>11</v>
      </c>
      <c r="K333" s="2" t="s">
        <v>994</v>
      </c>
    </row>
    <row r="334" spans="1:11" x14ac:dyDescent="0.25">
      <c r="A334" s="2">
        <v>5</v>
      </c>
      <c r="B334" s="4">
        <v>44375</v>
      </c>
      <c r="C334" s="2" t="s">
        <v>284</v>
      </c>
      <c r="D334" s="2" t="s">
        <v>872</v>
      </c>
      <c r="E334" s="2" t="s">
        <v>39</v>
      </c>
      <c r="F334" s="2" t="s">
        <v>417</v>
      </c>
      <c r="G334" s="2" t="s">
        <v>995</v>
      </c>
      <c r="H334" s="2" t="s">
        <v>286</v>
      </c>
      <c r="I334" s="2" t="s">
        <v>160</v>
      </c>
      <c r="J334" s="2">
        <v>15</v>
      </c>
      <c r="K334" s="2" t="s">
        <v>996</v>
      </c>
    </row>
    <row r="335" spans="1:11" x14ac:dyDescent="0.25">
      <c r="A335" s="2">
        <v>5</v>
      </c>
      <c r="B335" s="4">
        <v>44375</v>
      </c>
      <c r="C335" s="2" t="s">
        <v>288</v>
      </c>
      <c r="D335" s="2" t="s">
        <v>872</v>
      </c>
      <c r="E335" s="2" t="s">
        <v>13</v>
      </c>
      <c r="F335" s="2" t="s">
        <v>588</v>
      </c>
      <c r="G335" s="2" t="s">
        <v>997</v>
      </c>
      <c r="H335" s="2" t="s">
        <v>290</v>
      </c>
      <c r="I335" s="2" t="s">
        <v>228</v>
      </c>
      <c r="J335" s="2">
        <v>10</v>
      </c>
      <c r="K335" s="2" t="s">
        <v>998</v>
      </c>
    </row>
    <row r="336" spans="1:11" x14ac:dyDescent="0.25">
      <c r="A336" s="2">
        <v>5</v>
      </c>
      <c r="B336" s="4">
        <v>44375</v>
      </c>
      <c r="C336" s="2" t="s">
        <v>293</v>
      </c>
      <c r="D336" s="2" t="s">
        <v>872</v>
      </c>
      <c r="E336" s="2" t="s">
        <v>13</v>
      </c>
      <c r="F336" s="2" t="s">
        <v>101</v>
      </c>
      <c r="G336" s="2" t="s">
        <v>999</v>
      </c>
      <c r="H336" s="2" t="s">
        <v>296</v>
      </c>
      <c r="I336" s="2" t="s">
        <v>124</v>
      </c>
      <c r="J336" s="2">
        <v>13</v>
      </c>
      <c r="K336" s="2" t="s">
        <v>1000</v>
      </c>
    </row>
    <row r="337" spans="1:11" x14ac:dyDescent="0.25">
      <c r="A337" s="2">
        <v>5</v>
      </c>
      <c r="B337" s="4">
        <v>44375</v>
      </c>
      <c r="C337" s="2" t="s">
        <v>298</v>
      </c>
      <c r="D337" s="2" t="s">
        <v>872</v>
      </c>
      <c r="E337" s="2" t="s">
        <v>13</v>
      </c>
      <c r="F337" s="2" t="s">
        <v>69</v>
      </c>
      <c r="G337" s="2" t="s">
        <v>1001</v>
      </c>
      <c r="H337" s="2" t="s">
        <v>301</v>
      </c>
      <c r="I337" s="2" t="s">
        <v>302</v>
      </c>
      <c r="J337" s="2">
        <v>9</v>
      </c>
      <c r="K337" s="2" t="s">
        <v>1002</v>
      </c>
    </row>
    <row r="338" spans="1:11" x14ac:dyDescent="0.25">
      <c r="A338" s="2">
        <v>5</v>
      </c>
      <c r="B338" s="4">
        <v>44375</v>
      </c>
      <c r="C338" s="2" t="s">
        <v>304</v>
      </c>
      <c r="D338" s="2" t="s">
        <v>872</v>
      </c>
      <c r="E338" s="2" t="s">
        <v>13</v>
      </c>
      <c r="F338" s="2" t="s">
        <v>69</v>
      </c>
      <c r="G338" s="2" t="s">
        <v>1003</v>
      </c>
      <c r="H338" s="2" t="s">
        <v>1004</v>
      </c>
      <c r="I338" s="2" t="s">
        <v>66</v>
      </c>
      <c r="J338" s="2">
        <v>11</v>
      </c>
      <c r="K338" s="2" t="s">
        <v>1005</v>
      </c>
    </row>
    <row r="339" spans="1:11" x14ac:dyDescent="0.25">
      <c r="A339" s="2">
        <v>5</v>
      </c>
      <c r="B339" s="4">
        <v>44375</v>
      </c>
      <c r="C339" s="2" t="s">
        <v>308</v>
      </c>
      <c r="D339" s="2" t="s">
        <v>872</v>
      </c>
      <c r="E339" s="2" t="s">
        <v>13</v>
      </c>
      <c r="F339" s="2" t="s">
        <v>236</v>
      </c>
      <c r="G339" s="2" t="s">
        <v>1006</v>
      </c>
      <c r="H339" s="2" t="s">
        <v>310</v>
      </c>
      <c r="I339" s="2" t="s">
        <v>124</v>
      </c>
      <c r="J339" s="2">
        <v>13</v>
      </c>
      <c r="K339" s="2" t="s">
        <v>1007</v>
      </c>
    </row>
    <row r="340" spans="1:11" x14ac:dyDescent="0.25">
      <c r="A340" s="2">
        <v>5</v>
      </c>
      <c r="B340" s="4">
        <v>44375</v>
      </c>
      <c r="C340" s="2" t="s">
        <v>106</v>
      </c>
      <c r="D340" s="2" t="s">
        <v>872</v>
      </c>
      <c r="E340" s="2" t="s">
        <v>853</v>
      </c>
      <c r="F340" s="2" t="s">
        <v>148</v>
      </c>
      <c r="G340" s="2" t="s">
        <v>1008</v>
      </c>
      <c r="H340" s="2" t="s">
        <v>1009</v>
      </c>
      <c r="I340" s="2" t="s">
        <v>17</v>
      </c>
      <c r="J340" s="2">
        <v>6</v>
      </c>
      <c r="K340" s="2" t="s">
        <v>1010</v>
      </c>
    </row>
    <row r="341" spans="1:11" x14ac:dyDescent="0.25">
      <c r="A341" s="2">
        <v>5</v>
      </c>
      <c r="B341" s="4">
        <v>44375</v>
      </c>
      <c r="C341" s="2" t="s">
        <v>315</v>
      </c>
      <c r="D341" s="2" t="s">
        <v>872</v>
      </c>
      <c r="E341" s="2" t="s">
        <v>13</v>
      </c>
      <c r="F341" s="2" t="s">
        <v>280</v>
      </c>
      <c r="G341" s="2" t="s">
        <v>1011</v>
      </c>
      <c r="H341" s="2" t="s">
        <v>1012</v>
      </c>
      <c r="I341" s="2" t="s">
        <v>160</v>
      </c>
      <c r="J341" s="2">
        <v>15</v>
      </c>
      <c r="K341" s="2" t="s">
        <v>1013</v>
      </c>
    </row>
    <row r="342" spans="1:11" x14ac:dyDescent="0.25">
      <c r="A342" s="2">
        <v>5</v>
      </c>
      <c r="B342" s="4">
        <v>44375</v>
      </c>
      <c r="C342" s="2" t="s">
        <v>319</v>
      </c>
      <c r="D342" s="2" t="s">
        <v>872</v>
      </c>
      <c r="E342" s="2" t="s">
        <v>39</v>
      </c>
      <c r="F342" s="2" t="s">
        <v>133</v>
      </c>
      <c r="G342" s="2" t="s">
        <v>1014</v>
      </c>
      <c r="H342" s="2" t="s">
        <v>697</v>
      </c>
      <c r="I342" s="2" t="s">
        <v>48</v>
      </c>
      <c r="J342" s="2">
        <v>8</v>
      </c>
      <c r="K342" s="2" t="s">
        <v>1015</v>
      </c>
    </row>
    <row r="343" spans="1:11" x14ac:dyDescent="0.25">
      <c r="A343" s="2">
        <v>5</v>
      </c>
      <c r="B343" s="4">
        <v>44375</v>
      </c>
      <c r="C343" s="2" t="s">
        <v>111</v>
      </c>
      <c r="D343" s="2" t="s">
        <v>872</v>
      </c>
      <c r="E343" s="2" t="s">
        <v>39</v>
      </c>
      <c r="F343" s="2" t="s">
        <v>1016</v>
      </c>
      <c r="G343" s="2" t="s">
        <v>1017</v>
      </c>
      <c r="H343" s="2" t="s">
        <v>324</v>
      </c>
      <c r="I343" s="2" t="s">
        <v>30</v>
      </c>
      <c r="J343" s="2">
        <v>7</v>
      </c>
      <c r="K343" s="2" t="s">
        <v>1018</v>
      </c>
    </row>
    <row r="344" spans="1:11" x14ac:dyDescent="0.25">
      <c r="A344" s="2">
        <v>5</v>
      </c>
      <c r="B344" s="4">
        <v>44375</v>
      </c>
      <c r="C344" s="2" t="s">
        <v>326</v>
      </c>
      <c r="D344" s="2" t="s">
        <v>872</v>
      </c>
      <c r="E344" s="2" t="s">
        <v>13</v>
      </c>
      <c r="F344" s="2" t="s">
        <v>198</v>
      </c>
      <c r="G344" s="2" t="s">
        <v>1019</v>
      </c>
      <c r="H344" s="2" t="s">
        <v>329</v>
      </c>
      <c r="I344" s="2" t="s">
        <v>23</v>
      </c>
      <c r="J344" s="2">
        <v>12</v>
      </c>
      <c r="K344" s="2" t="s">
        <v>1020</v>
      </c>
    </row>
    <row r="345" spans="1:11" x14ac:dyDescent="0.25">
      <c r="A345" s="2">
        <v>5</v>
      </c>
      <c r="B345" s="4">
        <v>44375</v>
      </c>
      <c r="C345" s="2" t="s">
        <v>331</v>
      </c>
      <c r="D345" s="2" t="s">
        <v>872</v>
      </c>
      <c r="E345" s="2" t="s">
        <v>39</v>
      </c>
      <c r="F345" s="2" t="s">
        <v>417</v>
      </c>
      <c r="G345" s="2" t="s">
        <v>1021</v>
      </c>
      <c r="H345" s="2" t="s">
        <v>333</v>
      </c>
      <c r="I345" s="2" t="s">
        <v>30</v>
      </c>
      <c r="J345" s="2">
        <v>7</v>
      </c>
      <c r="K345" s="2" t="s">
        <v>1022</v>
      </c>
    </row>
    <row r="346" spans="1:11" x14ac:dyDescent="0.25">
      <c r="A346" s="2">
        <v>5</v>
      </c>
      <c r="B346" s="4">
        <v>44375</v>
      </c>
      <c r="C346" s="2" t="s">
        <v>1023</v>
      </c>
      <c r="D346" s="2" t="s">
        <v>872</v>
      </c>
      <c r="E346" s="2" t="s">
        <v>13</v>
      </c>
      <c r="F346" s="2" t="s">
        <v>80</v>
      </c>
      <c r="G346" s="2" t="s">
        <v>1024</v>
      </c>
      <c r="H346" s="2" t="s">
        <v>521</v>
      </c>
      <c r="I346" s="2" t="s">
        <v>160</v>
      </c>
      <c r="J346" s="2">
        <v>15</v>
      </c>
      <c r="K346" s="2" t="s">
        <v>1025</v>
      </c>
    </row>
    <row r="347" spans="1:11" x14ac:dyDescent="0.25">
      <c r="A347" s="2">
        <v>5</v>
      </c>
      <c r="B347" s="4">
        <v>44375</v>
      </c>
      <c r="C347" s="2" t="s">
        <v>339</v>
      </c>
      <c r="D347" s="2" t="s">
        <v>872</v>
      </c>
      <c r="E347" s="2" t="s">
        <v>26</v>
      </c>
      <c r="F347" s="2" t="s">
        <v>101</v>
      </c>
      <c r="G347" s="2" t="s">
        <v>1026</v>
      </c>
      <c r="H347" s="2" t="s">
        <v>341</v>
      </c>
      <c r="I347" s="2" t="s">
        <v>23</v>
      </c>
      <c r="J347" s="2">
        <v>12</v>
      </c>
      <c r="K347" s="2" t="s">
        <v>1027</v>
      </c>
    </row>
    <row r="348" spans="1:11" x14ac:dyDescent="0.25">
      <c r="A348" s="2">
        <v>5</v>
      </c>
      <c r="B348" s="4">
        <v>44375</v>
      </c>
      <c r="C348" s="2" t="s">
        <v>343</v>
      </c>
      <c r="D348" s="2" t="s">
        <v>872</v>
      </c>
      <c r="E348" s="2" t="s">
        <v>13</v>
      </c>
      <c r="F348" s="2" t="s">
        <v>1028</v>
      </c>
      <c r="G348" s="2" t="s">
        <v>1029</v>
      </c>
      <c r="H348" s="2" t="s">
        <v>346</v>
      </c>
      <c r="I348" s="2" t="s">
        <v>155</v>
      </c>
      <c r="J348" s="2">
        <v>16</v>
      </c>
      <c r="K348" s="2" t="s">
        <v>1030</v>
      </c>
    </row>
    <row r="349" spans="1:11" x14ac:dyDescent="0.25">
      <c r="A349" s="2">
        <v>6</v>
      </c>
      <c r="B349" s="4">
        <v>44376</v>
      </c>
      <c r="C349" s="2" t="s">
        <v>11</v>
      </c>
      <c r="D349" s="2" t="s">
        <v>1031</v>
      </c>
      <c r="E349" s="2" t="s">
        <v>13</v>
      </c>
      <c r="F349" s="2" t="s">
        <v>163</v>
      </c>
      <c r="G349" s="2" t="s">
        <v>1032</v>
      </c>
      <c r="H349" s="2" t="s">
        <v>1033</v>
      </c>
      <c r="I349" s="2" t="s">
        <v>30</v>
      </c>
      <c r="J349" s="2">
        <v>7</v>
      </c>
      <c r="K349" s="2" t="s">
        <v>1034</v>
      </c>
    </row>
    <row r="350" spans="1:11" x14ac:dyDescent="0.25">
      <c r="A350" s="2">
        <v>6</v>
      </c>
      <c r="B350" s="4">
        <v>44376</v>
      </c>
      <c r="C350" s="2" t="s">
        <v>19</v>
      </c>
      <c r="D350" s="2" t="s">
        <v>1031</v>
      </c>
      <c r="E350" s="2" t="s">
        <v>13</v>
      </c>
      <c r="F350" s="2" t="s">
        <v>40</v>
      </c>
      <c r="G350" s="2" t="s">
        <v>1035</v>
      </c>
      <c r="H350" s="2" t="s">
        <v>22</v>
      </c>
      <c r="I350" s="2" t="s">
        <v>23</v>
      </c>
      <c r="J350" s="2">
        <v>12</v>
      </c>
      <c r="K350" s="2" t="s">
        <v>1036</v>
      </c>
    </row>
    <row r="351" spans="1:11" x14ac:dyDescent="0.25">
      <c r="A351" s="2">
        <v>6</v>
      </c>
      <c r="B351" s="4">
        <v>44376</v>
      </c>
      <c r="C351" s="2" t="s">
        <v>25</v>
      </c>
      <c r="D351" s="2" t="s">
        <v>1031</v>
      </c>
      <c r="E351" s="2" t="s">
        <v>26</v>
      </c>
      <c r="F351" s="2" t="s">
        <v>85</v>
      </c>
      <c r="G351" s="2" t="s">
        <v>1037</v>
      </c>
      <c r="H351" s="2" t="s">
        <v>29</v>
      </c>
      <c r="I351" s="2" t="s">
        <v>30</v>
      </c>
      <c r="J351" s="2">
        <v>7</v>
      </c>
      <c r="K351" s="2" t="s">
        <v>1038</v>
      </c>
    </row>
    <row r="352" spans="1:11" x14ac:dyDescent="0.25">
      <c r="A352" s="2">
        <v>6</v>
      </c>
      <c r="B352" s="4">
        <v>44376</v>
      </c>
      <c r="C352" s="2" t="s">
        <v>33</v>
      </c>
      <c r="D352" s="2" t="s">
        <v>1031</v>
      </c>
      <c r="E352" s="2" t="s">
        <v>26</v>
      </c>
      <c r="F352" s="2" t="s">
        <v>69</v>
      </c>
      <c r="G352" s="2" t="s">
        <v>1039</v>
      </c>
      <c r="H352" s="2" t="s">
        <v>36</v>
      </c>
      <c r="I352" s="2" t="s">
        <v>23</v>
      </c>
      <c r="J352" s="2">
        <v>12</v>
      </c>
      <c r="K352" s="2" t="s">
        <v>1040</v>
      </c>
    </row>
    <row r="353" spans="1:11" x14ac:dyDescent="0.25">
      <c r="A353" s="2">
        <v>6</v>
      </c>
      <c r="B353" s="4">
        <v>44376</v>
      </c>
      <c r="C353" s="2" t="s">
        <v>38</v>
      </c>
      <c r="D353" s="2" t="s">
        <v>1031</v>
      </c>
      <c r="E353" s="2" t="s">
        <v>39</v>
      </c>
      <c r="F353" s="2" t="s">
        <v>217</v>
      </c>
      <c r="G353" s="2" t="s">
        <v>1041</v>
      </c>
      <c r="H353" s="2" t="s">
        <v>363</v>
      </c>
      <c r="I353" s="2" t="s">
        <v>48</v>
      </c>
      <c r="J353" s="2">
        <v>8</v>
      </c>
      <c r="K353" s="2" t="s">
        <v>1042</v>
      </c>
    </row>
    <row r="354" spans="1:11" x14ac:dyDescent="0.25">
      <c r="A354" s="2">
        <v>6</v>
      </c>
      <c r="B354" s="4">
        <v>44376</v>
      </c>
      <c r="C354" s="2" t="s">
        <v>44</v>
      </c>
      <c r="D354" s="2" t="s">
        <v>1031</v>
      </c>
      <c r="E354" s="2" t="s">
        <v>13</v>
      </c>
      <c r="F354" s="2" t="s">
        <v>27</v>
      </c>
      <c r="G354" s="2" t="s">
        <v>1043</v>
      </c>
      <c r="H354" s="2" t="s">
        <v>366</v>
      </c>
      <c r="I354" s="2" t="s">
        <v>48</v>
      </c>
      <c r="J354" s="2">
        <v>8</v>
      </c>
      <c r="K354" s="2" t="s">
        <v>1044</v>
      </c>
    </row>
    <row r="355" spans="1:11" x14ac:dyDescent="0.25">
      <c r="A355" s="2">
        <v>6</v>
      </c>
      <c r="B355" s="4">
        <v>44376</v>
      </c>
      <c r="C355" s="2" t="s">
        <v>50</v>
      </c>
      <c r="D355" s="2" t="s">
        <v>1031</v>
      </c>
      <c r="E355" s="2" t="s">
        <v>13</v>
      </c>
      <c r="F355" s="2" t="s">
        <v>231</v>
      </c>
      <c r="G355" s="2" t="s">
        <v>1045</v>
      </c>
      <c r="H355" s="2" t="s">
        <v>548</v>
      </c>
      <c r="I355" s="2" t="s">
        <v>182</v>
      </c>
      <c r="J355" s="2">
        <v>4</v>
      </c>
      <c r="K355" s="2" t="s">
        <v>1046</v>
      </c>
    </row>
    <row r="356" spans="1:11" x14ac:dyDescent="0.25">
      <c r="A356" s="2">
        <v>6</v>
      </c>
      <c r="B356" s="4">
        <v>44376</v>
      </c>
      <c r="C356" s="2" t="s">
        <v>56</v>
      </c>
      <c r="D356" s="2" t="s">
        <v>1031</v>
      </c>
      <c r="E356" s="2" t="s">
        <v>57</v>
      </c>
      <c r="F356" s="2" t="s">
        <v>27</v>
      </c>
      <c r="G356" s="2" t="s">
        <v>1047</v>
      </c>
      <c r="H356" s="2" t="s">
        <v>59</v>
      </c>
      <c r="I356" s="2" t="s">
        <v>60</v>
      </c>
      <c r="J356" s="2">
        <v>29</v>
      </c>
      <c r="K356" s="2" t="s">
        <v>1048</v>
      </c>
    </row>
    <row r="357" spans="1:11" x14ac:dyDescent="0.25">
      <c r="A357" s="2">
        <v>6</v>
      </c>
      <c r="B357" s="4">
        <v>44376</v>
      </c>
      <c r="C357" s="2" t="s">
        <v>62</v>
      </c>
      <c r="D357" s="2" t="s">
        <v>1031</v>
      </c>
      <c r="E357" s="2" t="s">
        <v>39</v>
      </c>
      <c r="F357" s="2" t="s">
        <v>299</v>
      </c>
      <c r="G357" s="2" t="s">
        <v>1049</v>
      </c>
      <c r="H357" s="2" t="s">
        <v>65</v>
      </c>
      <c r="I357" s="2" t="s">
        <v>66</v>
      </c>
      <c r="J357" s="2">
        <v>11</v>
      </c>
      <c r="K357" s="2" t="s">
        <v>1050</v>
      </c>
    </row>
    <row r="358" spans="1:11" x14ac:dyDescent="0.25">
      <c r="A358" s="2">
        <v>6</v>
      </c>
      <c r="B358" s="4">
        <v>44376</v>
      </c>
      <c r="C358" s="2" t="s">
        <v>68</v>
      </c>
      <c r="D358" s="2" t="s">
        <v>1031</v>
      </c>
      <c r="E358" s="2" t="s">
        <v>39</v>
      </c>
      <c r="F358" s="2" t="s">
        <v>74</v>
      </c>
      <c r="G358" s="2" t="s">
        <v>1051</v>
      </c>
      <c r="H358" s="2" t="s">
        <v>71</v>
      </c>
      <c r="I358" s="2" t="s">
        <v>30</v>
      </c>
      <c r="J358" s="2">
        <v>7</v>
      </c>
      <c r="K358" s="2" t="s">
        <v>1052</v>
      </c>
    </row>
    <row r="359" spans="1:11" x14ac:dyDescent="0.25">
      <c r="A359" s="2">
        <v>6</v>
      </c>
      <c r="B359" s="4">
        <v>44376</v>
      </c>
      <c r="C359" s="2" t="s">
        <v>73</v>
      </c>
      <c r="D359" s="2" t="s">
        <v>1031</v>
      </c>
      <c r="E359" s="2" t="s">
        <v>39</v>
      </c>
      <c r="F359" s="2" t="s">
        <v>96</v>
      </c>
      <c r="G359" s="2" t="s">
        <v>1053</v>
      </c>
      <c r="H359" s="2" t="s">
        <v>76</v>
      </c>
      <c r="I359" s="2" t="s">
        <v>66</v>
      </c>
      <c r="J359" s="2">
        <v>11</v>
      </c>
      <c r="K359" s="2" t="s">
        <v>1054</v>
      </c>
    </row>
    <row r="360" spans="1:11" x14ac:dyDescent="0.25">
      <c r="A360" s="2">
        <v>6</v>
      </c>
      <c r="B360" s="4">
        <v>44376</v>
      </c>
      <c r="C360" s="2" t="s">
        <v>78</v>
      </c>
      <c r="D360" s="2" t="s">
        <v>1031</v>
      </c>
      <c r="E360" s="2" t="s">
        <v>79</v>
      </c>
      <c r="F360" s="2" t="s">
        <v>588</v>
      </c>
      <c r="G360" s="2" t="s">
        <v>1055</v>
      </c>
      <c r="H360" s="2" t="s">
        <v>82</v>
      </c>
      <c r="I360" s="2" t="s">
        <v>66</v>
      </c>
      <c r="J360" s="2">
        <v>11</v>
      </c>
      <c r="K360" s="2" t="s">
        <v>1056</v>
      </c>
    </row>
    <row r="361" spans="1:11" x14ac:dyDescent="0.25">
      <c r="A361" s="2">
        <v>6</v>
      </c>
      <c r="B361" s="4">
        <v>44376</v>
      </c>
      <c r="C361" s="2" t="s">
        <v>84</v>
      </c>
      <c r="D361" s="2" t="s">
        <v>1031</v>
      </c>
      <c r="E361" s="2" t="s">
        <v>13</v>
      </c>
      <c r="F361" s="2" t="s">
        <v>452</v>
      </c>
      <c r="G361" s="2" t="s">
        <v>1057</v>
      </c>
      <c r="H361" s="2" t="s">
        <v>87</v>
      </c>
      <c r="I361" s="2" t="s">
        <v>48</v>
      </c>
      <c r="J361" s="2">
        <v>8</v>
      </c>
      <c r="K361" s="2" t="s">
        <v>1058</v>
      </c>
    </row>
    <row r="362" spans="1:11" x14ac:dyDescent="0.25">
      <c r="A362" s="2">
        <v>6</v>
      </c>
      <c r="B362" s="4">
        <v>44376</v>
      </c>
      <c r="C362" s="2" t="s">
        <v>89</v>
      </c>
      <c r="D362" s="2" t="s">
        <v>1031</v>
      </c>
      <c r="E362" s="2" t="s">
        <v>853</v>
      </c>
      <c r="F362" s="2" t="s">
        <v>80</v>
      </c>
      <c r="G362" s="2" t="s">
        <v>1059</v>
      </c>
      <c r="H362" s="2" t="s">
        <v>93</v>
      </c>
      <c r="I362" s="2" t="s">
        <v>23</v>
      </c>
      <c r="J362" s="2">
        <v>12</v>
      </c>
      <c r="K362" s="2" t="s">
        <v>1060</v>
      </c>
    </row>
    <row r="363" spans="1:11" x14ac:dyDescent="0.25">
      <c r="A363" s="2">
        <v>6</v>
      </c>
      <c r="B363" s="4">
        <v>44376</v>
      </c>
      <c r="C363" s="2" t="s">
        <v>95</v>
      </c>
      <c r="D363" s="2" t="s">
        <v>1031</v>
      </c>
      <c r="E363" s="2" t="s">
        <v>13</v>
      </c>
      <c r="F363" s="2" t="s">
        <v>280</v>
      </c>
      <c r="G363" s="2" t="s">
        <v>1061</v>
      </c>
      <c r="H363" s="2" t="s">
        <v>98</v>
      </c>
      <c r="I363" s="2" t="s">
        <v>48</v>
      </c>
      <c r="J363" s="2">
        <v>8</v>
      </c>
      <c r="K363" s="2" t="s">
        <v>1062</v>
      </c>
    </row>
    <row r="364" spans="1:11" x14ac:dyDescent="0.25">
      <c r="A364" s="2">
        <v>6</v>
      </c>
      <c r="B364" s="4">
        <v>44376</v>
      </c>
      <c r="C364" s="2" t="s">
        <v>100</v>
      </c>
      <c r="D364" s="2" t="s">
        <v>1031</v>
      </c>
      <c r="E364" s="2" t="s">
        <v>39</v>
      </c>
      <c r="F364" s="2" t="s">
        <v>417</v>
      </c>
      <c r="G364" s="2" t="s">
        <v>1063</v>
      </c>
      <c r="H364" s="2" t="s">
        <v>393</v>
      </c>
      <c r="I364" s="2" t="s">
        <v>104</v>
      </c>
      <c r="J364" s="2">
        <v>14</v>
      </c>
      <c r="K364" s="2" t="s">
        <v>1064</v>
      </c>
    </row>
    <row r="365" spans="1:11" x14ac:dyDescent="0.25">
      <c r="A365" s="2">
        <v>6</v>
      </c>
      <c r="B365" s="4">
        <v>44376</v>
      </c>
      <c r="C365" s="2" t="s">
        <v>106</v>
      </c>
      <c r="D365" s="2" t="s">
        <v>1031</v>
      </c>
      <c r="E365" s="2" t="s">
        <v>39</v>
      </c>
      <c r="F365" s="2" t="s">
        <v>417</v>
      </c>
      <c r="G365" s="2" t="s">
        <v>1065</v>
      </c>
      <c r="H365" s="2" t="s">
        <v>396</v>
      </c>
      <c r="I365" s="2" t="s">
        <v>54</v>
      </c>
      <c r="J365" s="2">
        <v>5</v>
      </c>
      <c r="K365" s="2" t="s">
        <v>1066</v>
      </c>
    </row>
    <row r="366" spans="1:11" x14ac:dyDescent="0.25">
      <c r="A366" s="2">
        <v>6</v>
      </c>
      <c r="B366" s="4">
        <v>44376</v>
      </c>
      <c r="C366" s="2" t="s">
        <v>111</v>
      </c>
      <c r="D366" s="2" t="s">
        <v>1031</v>
      </c>
      <c r="E366" s="2" t="s">
        <v>13</v>
      </c>
      <c r="F366" s="2" t="s">
        <v>217</v>
      </c>
      <c r="G366" s="2" t="s">
        <v>1067</v>
      </c>
      <c r="H366" s="2" t="s">
        <v>114</v>
      </c>
      <c r="I366" s="2" t="s">
        <v>48</v>
      </c>
      <c r="J366" s="2">
        <v>8</v>
      </c>
      <c r="K366" s="2" t="s">
        <v>1068</v>
      </c>
    </row>
    <row r="367" spans="1:11" x14ac:dyDescent="0.25">
      <c r="A367" s="2">
        <v>6</v>
      </c>
      <c r="B367" s="4">
        <v>44376</v>
      </c>
      <c r="C367" s="2" t="s">
        <v>116</v>
      </c>
      <c r="D367" s="2" t="s">
        <v>1031</v>
      </c>
      <c r="E367" s="2" t="s">
        <v>13</v>
      </c>
      <c r="F367" s="2" t="s">
        <v>34</v>
      </c>
      <c r="G367" s="2" t="s">
        <v>1069</v>
      </c>
      <c r="H367" s="2" t="s">
        <v>118</v>
      </c>
      <c r="I367" s="2" t="s">
        <v>66</v>
      </c>
      <c r="J367" s="2">
        <v>11</v>
      </c>
      <c r="K367" s="2" t="s">
        <v>1070</v>
      </c>
    </row>
    <row r="368" spans="1:11" x14ac:dyDescent="0.25">
      <c r="A368" s="2">
        <v>6</v>
      </c>
      <c r="B368" s="4">
        <v>44376</v>
      </c>
      <c r="C368" s="2" t="s">
        <v>120</v>
      </c>
      <c r="D368" s="2" t="s">
        <v>1031</v>
      </c>
      <c r="E368" s="2" t="s">
        <v>39</v>
      </c>
      <c r="F368" s="2" t="s">
        <v>101</v>
      </c>
      <c r="G368" s="2" t="s">
        <v>1071</v>
      </c>
      <c r="H368" s="2" t="s">
        <v>123</v>
      </c>
      <c r="I368" s="2" t="s">
        <v>124</v>
      </c>
      <c r="J368" s="2">
        <v>13</v>
      </c>
      <c r="K368" s="2" t="s">
        <v>1072</v>
      </c>
    </row>
    <row r="369" spans="1:11" x14ac:dyDescent="0.25">
      <c r="A369" s="2">
        <v>6</v>
      </c>
      <c r="B369" s="4">
        <v>44376</v>
      </c>
      <c r="C369" s="2" t="s">
        <v>126</v>
      </c>
      <c r="D369" s="2" t="s">
        <v>1031</v>
      </c>
      <c r="E369" s="2" t="s">
        <v>13</v>
      </c>
      <c r="F369" s="2" t="s">
        <v>1073</v>
      </c>
      <c r="G369" s="2" t="s">
        <v>1074</v>
      </c>
      <c r="H369" s="2" t="s">
        <v>129</v>
      </c>
      <c r="I369" s="2" t="s">
        <v>30</v>
      </c>
      <c r="J369" s="2">
        <v>7</v>
      </c>
      <c r="K369" s="2" t="s">
        <v>1075</v>
      </c>
    </row>
    <row r="370" spans="1:11" x14ac:dyDescent="0.25">
      <c r="A370" s="2">
        <v>6</v>
      </c>
      <c r="B370" s="4">
        <v>44376</v>
      </c>
      <c r="C370" s="2" t="s">
        <v>132</v>
      </c>
      <c r="D370" s="2" t="s">
        <v>1031</v>
      </c>
      <c r="E370" s="2" t="s">
        <v>13</v>
      </c>
      <c r="F370" s="2" t="s">
        <v>91</v>
      </c>
      <c r="G370" s="2" t="s">
        <v>1076</v>
      </c>
      <c r="H370" s="2" t="s">
        <v>135</v>
      </c>
      <c r="I370" s="2" t="s">
        <v>54</v>
      </c>
      <c r="J370" s="2">
        <v>5</v>
      </c>
      <c r="K370" s="2" t="s">
        <v>1077</v>
      </c>
    </row>
    <row r="371" spans="1:11" x14ac:dyDescent="0.25">
      <c r="A371" s="2">
        <v>6</v>
      </c>
      <c r="B371" s="4">
        <v>44376</v>
      </c>
      <c r="C371" s="2" t="s">
        <v>137</v>
      </c>
      <c r="D371" s="2" t="s">
        <v>1031</v>
      </c>
      <c r="E371" s="2" t="s">
        <v>39</v>
      </c>
      <c r="F371" s="2" t="s">
        <v>1078</v>
      </c>
      <c r="G371" s="2" t="s">
        <v>1079</v>
      </c>
      <c r="H371" s="2" t="s">
        <v>767</v>
      </c>
      <c r="I371" s="2" t="s">
        <v>124</v>
      </c>
      <c r="J371" s="2">
        <v>13</v>
      </c>
      <c r="K371" s="2" t="s">
        <v>1080</v>
      </c>
    </row>
    <row r="372" spans="1:11" x14ac:dyDescent="0.25">
      <c r="A372" s="2">
        <v>6</v>
      </c>
      <c r="B372" s="4">
        <v>44376</v>
      </c>
      <c r="C372" s="2" t="s">
        <v>142</v>
      </c>
      <c r="D372" s="2" t="s">
        <v>1031</v>
      </c>
      <c r="E372" s="2" t="s">
        <v>585</v>
      </c>
      <c r="F372" s="2" t="s">
        <v>349</v>
      </c>
      <c r="G372" s="2" t="s">
        <v>1081</v>
      </c>
      <c r="H372" s="2" t="s">
        <v>923</v>
      </c>
      <c r="I372" s="2" t="s">
        <v>60</v>
      </c>
      <c r="J372" s="2">
        <v>29</v>
      </c>
      <c r="K372" s="2" t="s">
        <v>1082</v>
      </c>
    </row>
    <row r="373" spans="1:11" x14ac:dyDescent="0.25">
      <c r="A373" s="2">
        <v>6</v>
      </c>
      <c r="B373" s="4">
        <v>44376</v>
      </c>
      <c r="C373" s="2" t="s">
        <v>56</v>
      </c>
      <c r="D373" s="2" t="s">
        <v>1031</v>
      </c>
      <c r="E373" s="2" t="s">
        <v>925</v>
      </c>
      <c r="F373" s="2" t="s">
        <v>380</v>
      </c>
      <c r="G373" s="2" t="s">
        <v>1083</v>
      </c>
      <c r="H373" s="2" t="s">
        <v>150</v>
      </c>
      <c r="I373" s="2" t="s">
        <v>60</v>
      </c>
      <c r="J373" s="2">
        <v>29</v>
      </c>
      <c r="K373" s="2" t="s">
        <v>1084</v>
      </c>
    </row>
    <row r="374" spans="1:11" x14ac:dyDescent="0.25">
      <c r="A374" s="2">
        <v>6</v>
      </c>
      <c r="B374" s="4">
        <v>44376</v>
      </c>
      <c r="C374" s="2" t="s">
        <v>152</v>
      </c>
      <c r="D374" s="2" t="s">
        <v>1031</v>
      </c>
      <c r="E374" s="2" t="s">
        <v>13</v>
      </c>
      <c r="F374" s="2" t="s">
        <v>231</v>
      </c>
      <c r="G374" s="2" t="s">
        <v>1085</v>
      </c>
      <c r="H374" s="2" t="s">
        <v>1086</v>
      </c>
      <c r="I374" s="2" t="s">
        <v>66</v>
      </c>
      <c r="J374" s="2">
        <v>11</v>
      </c>
      <c r="K374" s="2" t="s">
        <v>1087</v>
      </c>
    </row>
    <row r="375" spans="1:11" x14ac:dyDescent="0.25">
      <c r="A375" s="2">
        <v>6</v>
      </c>
      <c r="B375" s="4">
        <v>44376</v>
      </c>
      <c r="C375" s="2" t="s">
        <v>1088</v>
      </c>
      <c r="D375" s="2" t="s">
        <v>1089</v>
      </c>
      <c r="E375" s="2" t="s">
        <v>13</v>
      </c>
      <c r="F375" s="2" t="s">
        <v>1090</v>
      </c>
      <c r="G375" s="2" t="s">
        <v>1091</v>
      </c>
      <c r="H375" s="2" t="s">
        <v>1092</v>
      </c>
      <c r="I375" s="2" t="s">
        <v>54</v>
      </c>
      <c r="J375" s="2">
        <v>5</v>
      </c>
      <c r="K375" s="2" t="s">
        <v>1093</v>
      </c>
    </row>
    <row r="376" spans="1:11" x14ac:dyDescent="0.25">
      <c r="A376" s="2">
        <v>6</v>
      </c>
      <c r="B376" s="4">
        <v>44376</v>
      </c>
      <c r="C376" s="2" t="s">
        <v>157</v>
      </c>
      <c r="D376" s="2" t="s">
        <v>1031</v>
      </c>
      <c r="E376" s="2" t="s">
        <v>13</v>
      </c>
      <c r="F376" s="2" t="s">
        <v>588</v>
      </c>
      <c r="G376" s="2" t="s">
        <v>1094</v>
      </c>
      <c r="H376" s="2" t="s">
        <v>159</v>
      </c>
      <c r="I376" s="2" t="s">
        <v>160</v>
      </c>
      <c r="J376" s="2">
        <v>15</v>
      </c>
      <c r="K376" s="2" t="s">
        <v>1095</v>
      </c>
    </row>
    <row r="377" spans="1:11" x14ac:dyDescent="0.25">
      <c r="A377" s="2">
        <v>6</v>
      </c>
      <c r="B377" s="4">
        <v>44376</v>
      </c>
      <c r="C377" s="2" t="s">
        <v>162</v>
      </c>
      <c r="D377" s="2" t="s">
        <v>1031</v>
      </c>
      <c r="E377" s="2" t="s">
        <v>13</v>
      </c>
      <c r="F377" s="2" t="s">
        <v>198</v>
      </c>
      <c r="G377" s="2" t="s">
        <v>1096</v>
      </c>
      <c r="H377" s="2" t="s">
        <v>427</v>
      </c>
      <c r="I377" s="2" t="s">
        <v>23</v>
      </c>
      <c r="J377" s="2">
        <v>12</v>
      </c>
      <c r="K377" s="2" t="s">
        <v>1097</v>
      </c>
    </row>
    <row r="378" spans="1:11" x14ac:dyDescent="0.25">
      <c r="A378" s="2">
        <v>6</v>
      </c>
      <c r="B378" s="4">
        <v>44376</v>
      </c>
      <c r="C378" s="2" t="s">
        <v>167</v>
      </c>
      <c r="D378" s="2" t="s">
        <v>1031</v>
      </c>
      <c r="E378" s="2" t="s">
        <v>13</v>
      </c>
      <c r="F378" s="2" t="s">
        <v>40</v>
      </c>
      <c r="G378" s="2" t="s">
        <v>1098</v>
      </c>
      <c r="H378" s="2" t="s">
        <v>169</v>
      </c>
      <c r="I378" s="2" t="s">
        <v>23</v>
      </c>
      <c r="J378" s="2">
        <v>12</v>
      </c>
      <c r="K378" s="2" t="s">
        <v>1099</v>
      </c>
    </row>
    <row r="379" spans="1:11" x14ac:dyDescent="0.25">
      <c r="A379" s="2">
        <v>6</v>
      </c>
      <c r="B379" s="4">
        <v>44376</v>
      </c>
      <c r="C379" s="2" t="s">
        <v>171</v>
      </c>
      <c r="D379" s="2" t="s">
        <v>1031</v>
      </c>
      <c r="E379" s="2" t="s">
        <v>79</v>
      </c>
      <c r="F379" s="2" t="s">
        <v>96</v>
      </c>
      <c r="G379" s="2" t="s">
        <v>1100</v>
      </c>
      <c r="H379" s="2" t="s">
        <v>173</v>
      </c>
      <c r="I379" s="2" t="s">
        <v>23</v>
      </c>
      <c r="J379" s="2">
        <v>12</v>
      </c>
      <c r="K379" s="2" t="s">
        <v>1101</v>
      </c>
    </row>
    <row r="380" spans="1:11" x14ac:dyDescent="0.25">
      <c r="A380" s="2">
        <v>6</v>
      </c>
      <c r="B380" s="4">
        <v>44376</v>
      </c>
      <c r="C380" s="2" t="s">
        <v>175</v>
      </c>
      <c r="D380" s="2" t="s">
        <v>1031</v>
      </c>
      <c r="E380" s="2" t="s">
        <v>13</v>
      </c>
      <c r="F380" s="2" t="s">
        <v>80</v>
      </c>
      <c r="G380" s="2" t="s">
        <v>1102</v>
      </c>
      <c r="H380" s="2" t="s">
        <v>177</v>
      </c>
      <c r="I380" s="2" t="s">
        <v>30</v>
      </c>
      <c r="J380" s="2">
        <v>7</v>
      </c>
      <c r="K380" s="2" t="s">
        <v>1103</v>
      </c>
    </row>
    <row r="381" spans="1:11" x14ac:dyDescent="0.25">
      <c r="A381" s="2">
        <v>6</v>
      </c>
      <c r="B381" s="4">
        <v>44376</v>
      </c>
      <c r="C381" s="2" t="s">
        <v>179</v>
      </c>
      <c r="D381" s="2" t="s">
        <v>1031</v>
      </c>
      <c r="E381" s="2" t="s">
        <v>13</v>
      </c>
      <c r="F381" s="2" t="s">
        <v>299</v>
      </c>
      <c r="G381" s="2" t="s">
        <v>1104</v>
      </c>
      <c r="H381" s="2" t="s">
        <v>181</v>
      </c>
      <c r="I381" s="2" t="s">
        <v>182</v>
      </c>
      <c r="J381" s="2">
        <v>4</v>
      </c>
      <c r="K381" s="2" t="s">
        <v>1105</v>
      </c>
    </row>
    <row r="382" spans="1:11" x14ac:dyDescent="0.25">
      <c r="A382" s="2">
        <v>6</v>
      </c>
      <c r="B382" s="4">
        <v>44376</v>
      </c>
      <c r="C382" s="2" t="s">
        <v>184</v>
      </c>
      <c r="D382" s="2" t="s">
        <v>1031</v>
      </c>
      <c r="E382" s="2" t="s">
        <v>13</v>
      </c>
      <c r="F382" s="2" t="s">
        <v>280</v>
      </c>
      <c r="G382" s="2" t="s">
        <v>1106</v>
      </c>
      <c r="H382" s="2" t="s">
        <v>186</v>
      </c>
      <c r="I382" s="2" t="s">
        <v>66</v>
      </c>
      <c r="J382" s="2">
        <v>11</v>
      </c>
      <c r="K382" s="2" t="s">
        <v>1107</v>
      </c>
    </row>
    <row r="383" spans="1:11" x14ac:dyDescent="0.25">
      <c r="A383" s="2">
        <v>6</v>
      </c>
      <c r="B383" s="4">
        <v>44376</v>
      </c>
      <c r="C383" s="2" t="s">
        <v>142</v>
      </c>
      <c r="D383" s="2" t="s">
        <v>1031</v>
      </c>
      <c r="E383" s="2" t="s">
        <v>949</v>
      </c>
      <c r="F383" s="2" t="s">
        <v>69</v>
      </c>
      <c r="G383" s="2" t="s">
        <v>1108</v>
      </c>
      <c r="H383" s="2" t="s">
        <v>189</v>
      </c>
      <c r="I383" s="2" t="s">
        <v>190</v>
      </c>
      <c r="J383" s="2">
        <v>27</v>
      </c>
      <c r="K383" s="2" t="s">
        <v>1109</v>
      </c>
    </row>
    <row r="384" spans="1:11" x14ac:dyDescent="0.25">
      <c r="A384" s="2">
        <v>6</v>
      </c>
      <c r="B384" s="4">
        <v>44376</v>
      </c>
      <c r="C384" s="2" t="s">
        <v>192</v>
      </c>
      <c r="D384" s="2" t="s">
        <v>1031</v>
      </c>
      <c r="E384" s="2" t="s">
        <v>39</v>
      </c>
      <c r="F384" s="2" t="s">
        <v>80</v>
      </c>
      <c r="G384" s="2" t="s">
        <v>1110</v>
      </c>
      <c r="H384" s="2" t="s">
        <v>1111</v>
      </c>
      <c r="I384" s="2" t="s">
        <v>160</v>
      </c>
      <c r="J384" s="2">
        <v>15</v>
      </c>
      <c r="K384" s="2" t="s">
        <v>1112</v>
      </c>
    </row>
    <row r="385" spans="1:11" x14ac:dyDescent="0.25">
      <c r="A385" s="2">
        <v>6</v>
      </c>
      <c r="B385" s="4">
        <v>44376</v>
      </c>
      <c r="C385" s="2" t="s">
        <v>202</v>
      </c>
      <c r="D385" s="2" t="s">
        <v>1031</v>
      </c>
      <c r="E385" s="2" t="s">
        <v>13</v>
      </c>
      <c r="F385" s="2" t="s">
        <v>27</v>
      </c>
      <c r="G385" s="2" t="s">
        <v>1113</v>
      </c>
      <c r="H385" s="2" t="s">
        <v>1114</v>
      </c>
      <c r="I385" s="2" t="s">
        <v>264</v>
      </c>
      <c r="J385" s="2">
        <v>26</v>
      </c>
      <c r="K385" s="2" t="s">
        <v>1115</v>
      </c>
    </row>
    <row r="386" spans="1:11" x14ac:dyDescent="0.25">
      <c r="A386" s="2">
        <v>6</v>
      </c>
      <c r="B386" s="4">
        <v>44376</v>
      </c>
      <c r="C386" s="2" t="s">
        <v>208</v>
      </c>
      <c r="D386" s="2" t="s">
        <v>1031</v>
      </c>
      <c r="E386" s="2" t="s">
        <v>13</v>
      </c>
      <c r="F386" s="2" t="s">
        <v>163</v>
      </c>
      <c r="G386" s="2" t="s">
        <v>969</v>
      </c>
      <c r="H386" s="2" t="s">
        <v>209</v>
      </c>
      <c r="I386" s="2" t="s">
        <v>54</v>
      </c>
      <c r="J386" s="2">
        <v>5</v>
      </c>
      <c r="K386" s="2" t="s">
        <v>1116</v>
      </c>
    </row>
    <row r="387" spans="1:11" x14ac:dyDescent="0.25">
      <c r="A387" s="2">
        <v>6</v>
      </c>
      <c r="B387" s="4">
        <v>44376</v>
      </c>
      <c r="C387" s="2" t="s">
        <v>212</v>
      </c>
      <c r="D387" s="2" t="s">
        <v>1031</v>
      </c>
      <c r="E387" s="2" t="s">
        <v>39</v>
      </c>
      <c r="F387" s="2" t="s">
        <v>163</v>
      </c>
      <c r="G387" s="2" t="s">
        <v>1117</v>
      </c>
      <c r="H387" s="2" t="s">
        <v>1118</v>
      </c>
      <c r="I387" s="2" t="s">
        <v>23</v>
      </c>
      <c r="J387" s="2">
        <v>12</v>
      </c>
      <c r="K387" s="2" t="s">
        <v>1119</v>
      </c>
    </row>
    <row r="388" spans="1:11" x14ac:dyDescent="0.25">
      <c r="A388" s="2">
        <v>6</v>
      </c>
      <c r="B388" s="4">
        <v>44376</v>
      </c>
      <c r="C388" s="2" t="s">
        <v>216</v>
      </c>
      <c r="D388" s="2" t="s">
        <v>1031</v>
      </c>
      <c r="E388" s="2" t="s">
        <v>13</v>
      </c>
      <c r="F388" s="2" t="s">
        <v>721</v>
      </c>
      <c r="G388" s="2" t="s">
        <v>1120</v>
      </c>
      <c r="H388" s="2" t="s">
        <v>219</v>
      </c>
      <c r="I388" s="2" t="s">
        <v>66</v>
      </c>
      <c r="J388" s="2">
        <v>11</v>
      </c>
      <c r="K388" s="2" t="s">
        <v>1121</v>
      </c>
    </row>
    <row r="389" spans="1:11" x14ac:dyDescent="0.25">
      <c r="A389" s="2">
        <v>6</v>
      </c>
      <c r="B389" s="4">
        <v>44376</v>
      </c>
      <c r="C389" s="2" t="s">
        <v>221</v>
      </c>
      <c r="D389" s="2" t="s">
        <v>1031</v>
      </c>
      <c r="E389" s="2" t="s">
        <v>39</v>
      </c>
      <c r="F389" s="2" t="s">
        <v>417</v>
      </c>
      <c r="G389" s="2" t="s">
        <v>1122</v>
      </c>
      <c r="H389" s="2" t="s">
        <v>223</v>
      </c>
      <c r="I389" s="2" t="s">
        <v>124</v>
      </c>
      <c r="J389" s="2">
        <v>13</v>
      </c>
      <c r="K389" s="2" t="s">
        <v>1123</v>
      </c>
    </row>
    <row r="390" spans="1:11" x14ac:dyDescent="0.25">
      <c r="A390" s="2">
        <v>6</v>
      </c>
      <c r="B390" s="4">
        <v>44376</v>
      </c>
      <c r="C390" s="2" t="s">
        <v>225</v>
      </c>
      <c r="D390" s="2" t="s">
        <v>1031</v>
      </c>
      <c r="E390" s="2" t="s">
        <v>79</v>
      </c>
      <c r="F390" s="2" t="s">
        <v>497</v>
      </c>
      <c r="G390" s="2" t="s">
        <v>1124</v>
      </c>
      <c r="H390" s="2" t="s">
        <v>458</v>
      </c>
      <c r="I390" s="2" t="s">
        <v>302</v>
      </c>
      <c r="J390" s="2">
        <v>9</v>
      </c>
      <c r="K390" s="2" t="s">
        <v>1125</v>
      </c>
    </row>
    <row r="391" spans="1:11" x14ac:dyDescent="0.25">
      <c r="A391" s="2">
        <v>6</v>
      </c>
      <c r="B391" s="4">
        <v>44376</v>
      </c>
      <c r="C391" s="2" t="s">
        <v>230</v>
      </c>
      <c r="D391" s="2" t="s">
        <v>1031</v>
      </c>
      <c r="E391" s="2" t="s">
        <v>13</v>
      </c>
      <c r="F391" s="2" t="s">
        <v>1126</v>
      </c>
      <c r="G391" s="2" t="s">
        <v>1126</v>
      </c>
      <c r="H391" s="2" t="s">
        <v>460</v>
      </c>
      <c r="I391" s="2" t="s">
        <v>461</v>
      </c>
      <c r="J391" s="2">
        <v>20</v>
      </c>
      <c r="K391" s="2" t="s">
        <v>1127</v>
      </c>
    </row>
    <row r="392" spans="1:11" x14ac:dyDescent="0.25">
      <c r="A392" s="2">
        <v>6</v>
      </c>
      <c r="B392" s="4">
        <v>44376</v>
      </c>
      <c r="C392" s="2" t="s">
        <v>235</v>
      </c>
      <c r="D392" s="2" t="s">
        <v>1031</v>
      </c>
      <c r="E392" s="2" t="s">
        <v>13</v>
      </c>
      <c r="F392" s="2" t="s">
        <v>721</v>
      </c>
      <c r="G392" s="2" t="s">
        <v>1128</v>
      </c>
      <c r="H392" s="2" t="s">
        <v>464</v>
      </c>
      <c r="I392" s="2" t="s">
        <v>66</v>
      </c>
      <c r="J392" s="2">
        <v>11</v>
      </c>
      <c r="K392" s="2" t="s">
        <v>1129</v>
      </c>
    </row>
    <row r="393" spans="1:11" x14ac:dyDescent="0.25">
      <c r="A393" s="2">
        <v>6</v>
      </c>
      <c r="B393" s="4">
        <v>44376</v>
      </c>
      <c r="C393" s="2" t="s">
        <v>240</v>
      </c>
      <c r="D393" s="2" t="s">
        <v>1031</v>
      </c>
      <c r="E393" s="2" t="s">
        <v>13</v>
      </c>
      <c r="F393" s="2" t="s">
        <v>535</v>
      </c>
      <c r="G393" s="2" t="s">
        <v>1130</v>
      </c>
      <c r="H393" s="2" t="s">
        <v>242</v>
      </c>
      <c r="I393" s="2" t="s">
        <v>66</v>
      </c>
      <c r="J393" s="2">
        <v>11</v>
      </c>
      <c r="K393" s="2" t="s">
        <v>1131</v>
      </c>
    </row>
    <row r="394" spans="1:11" x14ac:dyDescent="0.25">
      <c r="A394" s="2">
        <v>6</v>
      </c>
      <c r="B394" s="4">
        <v>44376</v>
      </c>
      <c r="C394" s="2" t="s">
        <v>244</v>
      </c>
      <c r="D394" s="2" t="s">
        <v>1031</v>
      </c>
      <c r="E394" s="2" t="s">
        <v>13</v>
      </c>
      <c r="F394" s="2" t="s">
        <v>91</v>
      </c>
      <c r="G394" s="2" t="s">
        <v>1132</v>
      </c>
      <c r="H394" s="2" t="s">
        <v>246</v>
      </c>
      <c r="I394" s="2" t="s">
        <v>23</v>
      </c>
      <c r="J394" s="2">
        <v>12</v>
      </c>
      <c r="K394" s="2" t="s">
        <v>1133</v>
      </c>
    </row>
    <row r="395" spans="1:11" x14ac:dyDescent="0.25">
      <c r="A395" s="2">
        <v>6</v>
      </c>
      <c r="B395" s="4">
        <v>44376</v>
      </c>
      <c r="C395" s="2" t="s">
        <v>248</v>
      </c>
      <c r="D395" s="2" t="s">
        <v>1031</v>
      </c>
      <c r="E395" s="2" t="s">
        <v>13</v>
      </c>
      <c r="F395" s="2" t="s">
        <v>588</v>
      </c>
      <c r="G395" s="2" t="s">
        <v>1134</v>
      </c>
      <c r="H395" s="2" t="s">
        <v>250</v>
      </c>
      <c r="I395" s="2" t="s">
        <v>66</v>
      </c>
      <c r="J395" s="2">
        <v>11</v>
      </c>
      <c r="K395" s="2" t="s">
        <v>1135</v>
      </c>
    </row>
    <row r="396" spans="1:11" x14ac:dyDescent="0.25">
      <c r="A396" s="2">
        <v>6</v>
      </c>
      <c r="B396" s="4">
        <v>44376</v>
      </c>
      <c r="C396" s="2" t="s">
        <v>252</v>
      </c>
      <c r="D396" s="2" t="s">
        <v>1031</v>
      </c>
      <c r="E396" s="2" t="s">
        <v>39</v>
      </c>
      <c r="F396" s="2" t="s">
        <v>721</v>
      </c>
      <c r="G396" s="2" t="s">
        <v>1136</v>
      </c>
      <c r="H396" s="2" t="s">
        <v>656</v>
      </c>
      <c r="I396" s="2" t="s">
        <v>23</v>
      </c>
      <c r="J396" s="2">
        <v>12</v>
      </c>
      <c r="K396" s="2" t="s">
        <v>1137</v>
      </c>
    </row>
    <row r="397" spans="1:11" x14ac:dyDescent="0.25">
      <c r="A397" s="2">
        <v>6</v>
      </c>
      <c r="B397" s="4">
        <v>44376</v>
      </c>
      <c r="C397" s="2" t="s">
        <v>257</v>
      </c>
      <c r="D397" s="2" t="s">
        <v>1031</v>
      </c>
      <c r="E397" s="2" t="s">
        <v>13</v>
      </c>
      <c r="F397" s="2" t="s">
        <v>236</v>
      </c>
      <c r="G397" s="2" t="s">
        <v>1138</v>
      </c>
      <c r="H397" s="2" t="s">
        <v>259</v>
      </c>
      <c r="I397" s="2" t="s">
        <v>30</v>
      </c>
      <c r="J397" s="2">
        <v>7</v>
      </c>
      <c r="K397" s="2" t="s">
        <v>1139</v>
      </c>
    </row>
    <row r="398" spans="1:11" x14ac:dyDescent="0.25">
      <c r="A398" s="2">
        <v>6</v>
      </c>
      <c r="B398" s="4">
        <v>44376</v>
      </c>
      <c r="C398" s="2" t="s">
        <v>261</v>
      </c>
      <c r="D398" s="2" t="s">
        <v>1031</v>
      </c>
      <c r="E398" s="2" t="s">
        <v>90</v>
      </c>
      <c r="F398" s="2" t="s">
        <v>588</v>
      </c>
      <c r="G398" s="2" t="s">
        <v>1140</v>
      </c>
      <c r="H398" s="2" t="s">
        <v>985</v>
      </c>
      <c r="I398" s="2" t="s">
        <v>190</v>
      </c>
      <c r="J398" s="2">
        <v>27</v>
      </c>
      <c r="K398" s="2" t="s">
        <v>1141</v>
      </c>
    </row>
    <row r="399" spans="1:11" x14ac:dyDescent="0.25">
      <c r="A399" s="2">
        <v>6</v>
      </c>
      <c r="B399" s="4">
        <v>44376</v>
      </c>
      <c r="C399" s="2" t="s">
        <v>142</v>
      </c>
      <c r="D399" s="2" t="s">
        <v>1031</v>
      </c>
      <c r="E399" s="2" t="s">
        <v>266</v>
      </c>
      <c r="F399" s="2" t="s">
        <v>69</v>
      </c>
      <c r="G399" s="2" t="s">
        <v>1142</v>
      </c>
      <c r="H399" s="2" t="s">
        <v>1143</v>
      </c>
      <c r="I399" s="2" t="s">
        <v>60</v>
      </c>
      <c r="J399" s="2">
        <v>29</v>
      </c>
      <c r="K399" s="2" t="s">
        <v>1144</v>
      </c>
    </row>
    <row r="400" spans="1:11" x14ac:dyDescent="0.25">
      <c r="A400" s="2">
        <v>6</v>
      </c>
      <c r="B400" s="4">
        <v>44376</v>
      </c>
      <c r="C400" s="2" t="s">
        <v>137</v>
      </c>
      <c r="D400" s="2" t="s">
        <v>1031</v>
      </c>
      <c r="E400" s="2" t="s">
        <v>13</v>
      </c>
      <c r="F400" s="2" t="s">
        <v>40</v>
      </c>
      <c r="G400" s="2" t="s">
        <v>1145</v>
      </c>
      <c r="H400" s="2" t="s">
        <v>273</v>
      </c>
      <c r="I400" s="2" t="s">
        <v>23</v>
      </c>
      <c r="J400" s="2">
        <v>12</v>
      </c>
      <c r="K400" s="2" t="s">
        <v>1146</v>
      </c>
    </row>
    <row r="401" spans="1:11" x14ac:dyDescent="0.25">
      <c r="A401" s="2">
        <v>6</v>
      </c>
      <c r="B401" s="4">
        <v>44376</v>
      </c>
      <c r="C401" s="2" t="s">
        <v>275</v>
      </c>
      <c r="D401" s="2" t="s">
        <v>1031</v>
      </c>
      <c r="E401" s="2" t="s">
        <v>13</v>
      </c>
      <c r="F401" s="2" t="s">
        <v>101</v>
      </c>
      <c r="G401" s="2" t="s">
        <v>1147</v>
      </c>
      <c r="H401" s="2" t="s">
        <v>277</v>
      </c>
      <c r="I401" s="2" t="s">
        <v>23</v>
      </c>
      <c r="J401" s="2">
        <v>12</v>
      </c>
      <c r="K401" s="2" t="s">
        <v>1148</v>
      </c>
    </row>
    <row r="402" spans="1:11" x14ac:dyDescent="0.25">
      <c r="A402" s="2">
        <v>6</v>
      </c>
      <c r="B402" s="4">
        <v>44376</v>
      </c>
      <c r="C402" s="2" t="s">
        <v>279</v>
      </c>
      <c r="D402" s="2" t="s">
        <v>1031</v>
      </c>
      <c r="E402" s="2" t="s">
        <v>79</v>
      </c>
      <c r="F402" s="2" t="s">
        <v>356</v>
      </c>
      <c r="G402" s="2" t="s">
        <v>1149</v>
      </c>
      <c r="H402" s="2" t="s">
        <v>282</v>
      </c>
      <c r="I402" s="2" t="s">
        <v>66</v>
      </c>
      <c r="J402" s="2">
        <v>11</v>
      </c>
      <c r="K402" s="2" t="s">
        <v>1150</v>
      </c>
    </row>
    <row r="403" spans="1:11" x14ac:dyDescent="0.25">
      <c r="A403" s="2">
        <v>6</v>
      </c>
      <c r="B403" s="4">
        <v>44376</v>
      </c>
      <c r="C403" s="2" t="s">
        <v>284</v>
      </c>
      <c r="D403" s="2" t="s">
        <v>1031</v>
      </c>
      <c r="E403" s="2" t="s">
        <v>39</v>
      </c>
      <c r="F403" s="2" t="s">
        <v>588</v>
      </c>
      <c r="G403" s="2" t="s">
        <v>1151</v>
      </c>
      <c r="H403" s="2" t="s">
        <v>286</v>
      </c>
      <c r="I403" s="2" t="s">
        <v>160</v>
      </c>
      <c r="J403" s="2">
        <v>15</v>
      </c>
      <c r="K403" s="2" t="s">
        <v>1152</v>
      </c>
    </row>
    <row r="404" spans="1:11" x14ac:dyDescent="0.25">
      <c r="A404" s="2">
        <v>6</v>
      </c>
      <c r="B404" s="4">
        <v>44376</v>
      </c>
      <c r="C404" s="2" t="s">
        <v>288</v>
      </c>
      <c r="D404" s="2" t="s">
        <v>1031</v>
      </c>
      <c r="E404" s="2" t="s">
        <v>13</v>
      </c>
      <c r="F404" s="2" t="s">
        <v>34</v>
      </c>
      <c r="G404" s="2" t="s">
        <v>1153</v>
      </c>
      <c r="H404" s="2" t="s">
        <v>1154</v>
      </c>
      <c r="I404" s="2" t="s">
        <v>302</v>
      </c>
      <c r="J404" s="2">
        <v>9</v>
      </c>
      <c r="K404" s="2" t="s">
        <v>1155</v>
      </c>
    </row>
    <row r="405" spans="1:11" x14ac:dyDescent="0.25">
      <c r="A405" s="2">
        <v>6</v>
      </c>
      <c r="B405" s="4">
        <v>44376</v>
      </c>
      <c r="C405" s="2" t="s">
        <v>293</v>
      </c>
      <c r="D405" s="2" t="s">
        <v>1031</v>
      </c>
      <c r="E405" s="2" t="s">
        <v>13</v>
      </c>
      <c r="F405" s="2" t="s">
        <v>14</v>
      </c>
      <c r="G405" s="2" t="s">
        <v>1156</v>
      </c>
      <c r="H405" s="2" t="s">
        <v>296</v>
      </c>
      <c r="I405" s="2" t="s">
        <v>124</v>
      </c>
      <c r="J405" s="2">
        <v>13</v>
      </c>
      <c r="K405" s="2" t="s">
        <v>1157</v>
      </c>
    </row>
    <row r="406" spans="1:11" x14ac:dyDescent="0.25">
      <c r="A406" s="2">
        <v>6</v>
      </c>
      <c r="B406" s="4">
        <v>44376</v>
      </c>
      <c r="C406" s="2" t="s">
        <v>298</v>
      </c>
      <c r="D406" s="2" t="s">
        <v>1031</v>
      </c>
      <c r="E406" s="2" t="s">
        <v>13</v>
      </c>
      <c r="F406" s="2" t="s">
        <v>133</v>
      </c>
      <c r="G406" s="2" t="s">
        <v>1158</v>
      </c>
      <c r="H406" s="2" t="s">
        <v>499</v>
      </c>
      <c r="I406" s="2" t="s">
        <v>302</v>
      </c>
      <c r="J406" s="2">
        <v>9</v>
      </c>
      <c r="K406" s="2" t="s">
        <v>1159</v>
      </c>
    </row>
    <row r="407" spans="1:11" x14ac:dyDescent="0.25">
      <c r="A407" s="2">
        <v>6</v>
      </c>
      <c r="B407" s="4">
        <v>44376</v>
      </c>
      <c r="C407" s="2" t="s">
        <v>304</v>
      </c>
      <c r="D407" s="2" t="s">
        <v>1031</v>
      </c>
      <c r="E407" s="2" t="s">
        <v>13</v>
      </c>
      <c r="F407" s="2" t="s">
        <v>34</v>
      </c>
      <c r="G407" s="2" t="s">
        <v>1160</v>
      </c>
      <c r="H407" s="2" t="s">
        <v>306</v>
      </c>
      <c r="I407" s="2" t="s">
        <v>23</v>
      </c>
      <c r="J407" s="2">
        <v>12</v>
      </c>
      <c r="K407" s="2" t="s">
        <v>1161</v>
      </c>
    </row>
    <row r="408" spans="1:11" x14ac:dyDescent="0.25">
      <c r="A408" s="2">
        <v>6</v>
      </c>
      <c r="B408" s="4">
        <v>44376</v>
      </c>
      <c r="C408" s="2" t="s">
        <v>308</v>
      </c>
      <c r="D408" s="2" t="s">
        <v>1031</v>
      </c>
      <c r="E408" s="2" t="s">
        <v>13</v>
      </c>
      <c r="F408" s="2" t="s">
        <v>20</v>
      </c>
      <c r="G408" s="2" t="s">
        <v>1162</v>
      </c>
      <c r="H408" s="2" t="s">
        <v>310</v>
      </c>
      <c r="I408" s="2" t="s">
        <v>124</v>
      </c>
      <c r="J408" s="2">
        <v>13</v>
      </c>
      <c r="K408" s="2" t="s">
        <v>1163</v>
      </c>
    </row>
    <row r="409" spans="1:11" x14ac:dyDescent="0.25">
      <c r="A409" s="2">
        <v>6</v>
      </c>
      <c r="B409" s="4">
        <v>44376</v>
      </c>
      <c r="C409" s="2" t="s">
        <v>106</v>
      </c>
      <c r="D409" s="2" t="s">
        <v>1031</v>
      </c>
      <c r="E409" s="2" t="s">
        <v>853</v>
      </c>
      <c r="F409" s="2" t="s">
        <v>417</v>
      </c>
      <c r="G409" s="2" t="s">
        <v>1164</v>
      </c>
      <c r="H409" s="2" t="s">
        <v>313</v>
      </c>
      <c r="I409" s="2" t="s">
        <v>17</v>
      </c>
      <c r="J409" s="2">
        <v>6</v>
      </c>
      <c r="K409" s="2" t="s">
        <v>1165</v>
      </c>
    </row>
    <row r="410" spans="1:11" x14ac:dyDescent="0.25">
      <c r="A410" s="2">
        <v>6</v>
      </c>
      <c r="B410" s="4">
        <v>44376</v>
      </c>
      <c r="C410" s="2" t="s">
        <v>315</v>
      </c>
      <c r="D410" s="2" t="s">
        <v>1031</v>
      </c>
      <c r="E410" s="2" t="s">
        <v>13</v>
      </c>
      <c r="F410" s="2" t="s">
        <v>236</v>
      </c>
      <c r="G410" s="2" t="s">
        <v>1166</v>
      </c>
      <c r="H410" s="2" t="s">
        <v>317</v>
      </c>
      <c r="I410" s="2" t="s">
        <v>104</v>
      </c>
      <c r="J410" s="2">
        <v>14</v>
      </c>
      <c r="K410" s="2" t="s">
        <v>1167</v>
      </c>
    </row>
    <row r="411" spans="1:11" x14ac:dyDescent="0.25">
      <c r="A411" s="2">
        <v>6</v>
      </c>
      <c r="B411" s="4">
        <v>44376</v>
      </c>
      <c r="C411" s="2" t="s">
        <v>319</v>
      </c>
      <c r="D411" s="2" t="s">
        <v>1031</v>
      </c>
      <c r="E411" s="2" t="s">
        <v>39</v>
      </c>
      <c r="F411" s="2" t="s">
        <v>51</v>
      </c>
      <c r="G411" s="2" t="s">
        <v>1168</v>
      </c>
      <c r="H411" s="2" t="s">
        <v>321</v>
      </c>
      <c r="I411" s="2" t="s">
        <v>30</v>
      </c>
      <c r="J411" s="2">
        <v>7</v>
      </c>
      <c r="K411" s="2" t="s">
        <v>1169</v>
      </c>
    </row>
    <row r="412" spans="1:11" x14ac:dyDescent="0.25">
      <c r="A412" s="2">
        <v>6</v>
      </c>
      <c r="B412" s="4">
        <v>44376</v>
      </c>
      <c r="C412" s="2" t="s">
        <v>111</v>
      </c>
      <c r="D412" s="2" t="s">
        <v>1031</v>
      </c>
      <c r="E412" s="2" t="s">
        <v>39</v>
      </c>
      <c r="F412" s="2" t="s">
        <v>236</v>
      </c>
      <c r="G412" s="2" t="s">
        <v>1170</v>
      </c>
      <c r="H412" s="2" t="s">
        <v>324</v>
      </c>
      <c r="I412" s="2" t="s">
        <v>30</v>
      </c>
      <c r="J412" s="2">
        <v>7</v>
      </c>
      <c r="K412" s="2" t="s">
        <v>1171</v>
      </c>
    </row>
    <row r="413" spans="1:11" x14ac:dyDescent="0.25">
      <c r="A413" s="2">
        <v>6</v>
      </c>
      <c r="B413" s="4">
        <v>44376</v>
      </c>
      <c r="C413" s="2" t="s">
        <v>326</v>
      </c>
      <c r="D413" s="2" t="s">
        <v>1031</v>
      </c>
      <c r="E413" s="2" t="s">
        <v>13</v>
      </c>
      <c r="F413" s="2" t="s">
        <v>267</v>
      </c>
      <c r="G413" s="2" t="s">
        <v>1172</v>
      </c>
      <c r="H413" s="2" t="s">
        <v>329</v>
      </c>
      <c r="I413" s="2" t="s">
        <v>23</v>
      </c>
      <c r="J413" s="2">
        <v>12</v>
      </c>
      <c r="K413" s="2" t="s">
        <v>1173</v>
      </c>
    </row>
    <row r="414" spans="1:11" x14ac:dyDescent="0.25">
      <c r="A414" s="2">
        <v>6</v>
      </c>
      <c r="B414" s="4">
        <v>44376</v>
      </c>
      <c r="C414" s="2" t="s">
        <v>331</v>
      </c>
      <c r="D414" s="2" t="s">
        <v>1031</v>
      </c>
      <c r="E414" s="2" t="s">
        <v>39</v>
      </c>
      <c r="F414" s="2" t="s">
        <v>588</v>
      </c>
      <c r="G414" s="2" t="s">
        <v>1174</v>
      </c>
      <c r="H414" s="2" t="s">
        <v>333</v>
      </c>
      <c r="I414" s="2" t="s">
        <v>30</v>
      </c>
      <c r="J414" s="2">
        <v>7</v>
      </c>
      <c r="K414" s="2" t="s">
        <v>1175</v>
      </c>
    </row>
    <row r="415" spans="1:11" x14ac:dyDescent="0.25">
      <c r="A415" s="2">
        <v>6</v>
      </c>
      <c r="B415" s="4">
        <v>44376</v>
      </c>
      <c r="C415" s="2" t="s">
        <v>1023</v>
      </c>
      <c r="D415" s="2" t="s">
        <v>1031</v>
      </c>
      <c r="E415" s="2" t="s">
        <v>13</v>
      </c>
      <c r="F415" s="2" t="s">
        <v>380</v>
      </c>
      <c r="G415" s="2" t="s">
        <v>1176</v>
      </c>
      <c r="H415" s="2" t="s">
        <v>521</v>
      </c>
      <c r="I415" s="2" t="s">
        <v>160</v>
      </c>
      <c r="J415" s="2">
        <v>15</v>
      </c>
      <c r="K415" s="2" t="s">
        <v>1177</v>
      </c>
    </row>
    <row r="416" spans="1:11" x14ac:dyDescent="0.25">
      <c r="A416" s="2">
        <v>6</v>
      </c>
      <c r="B416" s="4">
        <v>44376</v>
      </c>
      <c r="C416" s="2" t="s">
        <v>339</v>
      </c>
      <c r="D416" s="2" t="s">
        <v>1031</v>
      </c>
      <c r="E416" s="2" t="s">
        <v>26</v>
      </c>
      <c r="F416" s="2" t="s">
        <v>14</v>
      </c>
      <c r="G416" s="2" t="s">
        <v>1178</v>
      </c>
      <c r="H416" s="2" t="s">
        <v>341</v>
      </c>
      <c r="I416" s="2" t="s">
        <v>23</v>
      </c>
      <c r="J416" s="2">
        <v>12</v>
      </c>
      <c r="K416" s="2" t="s">
        <v>1179</v>
      </c>
    </row>
    <row r="417" spans="1:11" x14ac:dyDescent="0.25">
      <c r="A417" s="2">
        <v>6</v>
      </c>
      <c r="B417" s="4">
        <v>44376</v>
      </c>
      <c r="C417" s="2" t="s">
        <v>343</v>
      </c>
      <c r="D417" s="2" t="s">
        <v>1031</v>
      </c>
      <c r="E417" s="2" t="s">
        <v>13</v>
      </c>
      <c r="F417" s="2" t="s">
        <v>624</v>
      </c>
      <c r="G417" s="2" t="s">
        <v>1180</v>
      </c>
      <c r="H417" s="2" t="s">
        <v>346</v>
      </c>
      <c r="I417" s="2" t="s">
        <v>155</v>
      </c>
      <c r="J417" s="2">
        <v>16</v>
      </c>
      <c r="K417" s="2" t="s">
        <v>1181</v>
      </c>
    </row>
    <row r="418" spans="1:11" x14ac:dyDescent="0.25">
      <c r="A418" s="2">
        <v>7</v>
      </c>
      <c r="B418" s="4">
        <v>44377</v>
      </c>
      <c r="C418" s="2" t="s">
        <v>11</v>
      </c>
      <c r="D418" s="2" t="s">
        <v>1182</v>
      </c>
      <c r="E418" s="2" t="s">
        <v>13</v>
      </c>
      <c r="F418" s="2" t="s">
        <v>45</v>
      </c>
      <c r="G418" s="2" t="s">
        <v>1183</v>
      </c>
      <c r="H418" s="2" t="s">
        <v>16</v>
      </c>
      <c r="I418" s="2" t="s">
        <v>17</v>
      </c>
      <c r="J418" s="2">
        <v>6</v>
      </c>
      <c r="K418" s="2" t="s">
        <v>1184</v>
      </c>
    </row>
    <row r="419" spans="1:11" x14ac:dyDescent="0.25">
      <c r="A419" s="2">
        <v>7</v>
      </c>
      <c r="B419" s="4">
        <v>44377</v>
      </c>
      <c r="C419" s="2" t="s">
        <v>19</v>
      </c>
      <c r="D419" s="2" t="s">
        <v>1182</v>
      </c>
      <c r="E419" s="2" t="s">
        <v>13</v>
      </c>
      <c r="F419" s="2" t="s">
        <v>85</v>
      </c>
      <c r="G419" s="2" t="s">
        <v>1185</v>
      </c>
      <c r="H419" s="2" t="s">
        <v>22</v>
      </c>
      <c r="I419" s="2" t="s">
        <v>23</v>
      </c>
      <c r="J419" s="2">
        <v>12</v>
      </c>
      <c r="K419" s="2" t="s">
        <v>1186</v>
      </c>
    </row>
    <row r="420" spans="1:11" x14ac:dyDescent="0.25">
      <c r="A420" s="2">
        <v>7</v>
      </c>
      <c r="B420" s="4">
        <v>44377</v>
      </c>
      <c r="C420" s="2" t="s">
        <v>25</v>
      </c>
      <c r="D420" s="2" t="s">
        <v>1182</v>
      </c>
      <c r="E420" s="2" t="s">
        <v>26</v>
      </c>
      <c r="F420" s="2" t="s">
        <v>361</v>
      </c>
      <c r="G420" s="2" t="s">
        <v>1187</v>
      </c>
      <c r="H420" s="2" t="s">
        <v>29</v>
      </c>
      <c r="I420" s="2" t="s">
        <v>30</v>
      </c>
      <c r="J420" s="2">
        <v>7</v>
      </c>
      <c r="K420" s="2" t="s">
        <v>1188</v>
      </c>
    </row>
    <row r="421" spans="1:11" x14ac:dyDescent="0.25">
      <c r="A421" s="2">
        <v>7</v>
      </c>
      <c r="B421" s="4">
        <v>44377</v>
      </c>
      <c r="C421" s="2" t="s">
        <v>33</v>
      </c>
      <c r="D421" s="2" t="s">
        <v>1182</v>
      </c>
      <c r="E421" s="2" t="s">
        <v>26</v>
      </c>
      <c r="F421" s="2" t="s">
        <v>133</v>
      </c>
      <c r="G421" s="2" t="s">
        <v>1189</v>
      </c>
      <c r="H421" s="2" t="s">
        <v>540</v>
      </c>
      <c r="I421" s="2" t="s">
        <v>23</v>
      </c>
      <c r="J421" s="2">
        <v>12</v>
      </c>
      <c r="K421" s="2" t="s">
        <v>1190</v>
      </c>
    </row>
    <row r="422" spans="1:11" x14ac:dyDescent="0.25">
      <c r="A422" s="2">
        <v>7</v>
      </c>
      <c r="B422" s="4">
        <v>44377</v>
      </c>
      <c r="C422" s="2" t="s">
        <v>38</v>
      </c>
      <c r="D422" s="2" t="s">
        <v>1182</v>
      </c>
      <c r="E422" s="2" t="s">
        <v>39</v>
      </c>
      <c r="F422" s="2" t="s">
        <v>914</v>
      </c>
      <c r="G422" s="2" t="s">
        <v>1191</v>
      </c>
      <c r="H422" s="2" t="s">
        <v>42</v>
      </c>
      <c r="I422" s="2" t="s">
        <v>30</v>
      </c>
      <c r="J422" s="2">
        <v>7</v>
      </c>
      <c r="K422" s="2" t="s">
        <v>1192</v>
      </c>
    </row>
    <row r="423" spans="1:11" x14ac:dyDescent="0.25">
      <c r="A423" s="2">
        <v>7</v>
      </c>
      <c r="B423" s="4">
        <v>44377</v>
      </c>
      <c r="C423" s="2" t="s">
        <v>44</v>
      </c>
      <c r="D423" s="2" t="s">
        <v>1182</v>
      </c>
      <c r="E423" s="2" t="s">
        <v>13</v>
      </c>
      <c r="F423" s="2" t="s">
        <v>658</v>
      </c>
      <c r="G423" s="2" t="s">
        <v>1193</v>
      </c>
      <c r="H423" s="2" t="s">
        <v>47</v>
      </c>
      <c r="I423" s="2" t="s">
        <v>48</v>
      </c>
      <c r="J423" s="2">
        <v>8</v>
      </c>
      <c r="K423" s="2" t="s">
        <v>1194</v>
      </c>
    </row>
    <row r="424" spans="1:11" x14ac:dyDescent="0.25">
      <c r="A424" s="2">
        <v>7</v>
      </c>
      <c r="B424" s="4">
        <v>44377</v>
      </c>
      <c r="C424" s="2" t="s">
        <v>50</v>
      </c>
      <c r="D424" s="2" t="s">
        <v>1182</v>
      </c>
      <c r="E424" s="2" t="s">
        <v>13</v>
      </c>
      <c r="F424" s="2" t="s">
        <v>959</v>
      </c>
      <c r="G424" s="2" t="s">
        <v>1195</v>
      </c>
      <c r="H424" s="2" t="s">
        <v>1196</v>
      </c>
      <c r="I424" s="2" t="s">
        <v>182</v>
      </c>
      <c r="J424" s="2">
        <v>4</v>
      </c>
      <c r="K424" s="2" t="s">
        <v>1197</v>
      </c>
    </row>
    <row r="425" spans="1:11" x14ac:dyDescent="0.25">
      <c r="A425" s="2">
        <v>7</v>
      </c>
      <c r="B425" s="4">
        <v>44377</v>
      </c>
      <c r="C425" s="2" t="s">
        <v>56</v>
      </c>
      <c r="D425" s="2" t="s">
        <v>1182</v>
      </c>
      <c r="E425" s="2" t="s">
        <v>57</v>
      </c>
      <c r="F425" s="2" t="s">
        <v>658</v>
      </c>
      <c r="G425" s="2" t="s">
        <v>1198</v>
      </c>
      <c r="H425" s="2" t="s">
        <v>59</v>
      </c>
      <c r="I425" s="2" t="s">
        <v>60</v>
      </c>
      <c r="J425" s="2">
        <v>29</v>
      </c>
      <c r="K425" s="2" t="s">
        <v>1199</v>
      </c>
    </row>
    <row r="426" spans="1:11" x14ac:dyDescent="0.25">
      <c r="A426" s="2">
        <v>7</v>
      </c>
      <c r="B426" s="4">
        <v>44377</v>
      </c>
      <c r="C426" s="2" t="s">
        <v>62</v>
      </c>
      <c r="D426" s="2" t="s">
        <v>1182</v>
      </c>
      <c r="E426" s="2" t="s">
        <v>39</v>
      </c>
      <c r="F426" s="2" t="s">
        <v>497</v>
      </c>
      <c r="G426" s="2" t="s">
        <v>1200</v>
      </c>
      <c r="H426" s="2" t="s">
        <v>65</v>
      </c>
      <c r="I426" s="2" t="s">
        <v>66</v>
      </c>
      <c r="J426" s="2">
        <v>11</v>
      </c>
      <c r="K426" s="2" t="s">
        <v>1201</v>
      </c>
    </row>
    <row r="427" spans="1:11" x14ac:dyDescent="0.25">
      <c r="A427" s="2">
        <v>7</v>
      </c>
      <c r="B427" s="4">
        <v>44377</v>
      </c>
      <c r="C427" s="2" t="s">
        <v>68</v>
      </c>
      <c r="D427" s="2" t="s">
        <v>1182</v>
      </c>
      <c r="E427" s="2" t="s">
        <v>39</v>
      </c>
      <c r="F427" s="2" t="s">
        <v>163</v>
      </c>
      <c r="G427" s="2" t="s">
        <v>1202</v>
      </c>
      <c r="H427" s="2" t="s">
        <v>71</v>
      </c>
      <c r="I427" s="2" t="s">
        <v>30</v>
      </c>
      <c r="J427" s="2">
        <v>7</v>
      </c>
      <c r="K427" s="2" t="s">
        <v>1203</v>
      </c>
    </row>
    <row r="428" spans="1:11" x14ac:dyDescent="0.25">
      <c r="A428" s="2">
        <v>7</v>
      </c>
      <c r="B428" s="4">
        <v>44377</v>
      </c>
      <c r="C428" s="2" t="s">
        <v>73</v>
      </c>
      <c r="D428" s="2" t="s">
        <v>1182</v>
      </c>
      <c r="E428" s="2" t="s">
        <v>39</v>
      </c>
      <c r="F428" s="2" t="s">
        <v>198</v>
      </c>
      <c r="G428" s="2" t="s">
        <v>1204</v>
      </c>
      <c r="H428" s="2" t="s">
        <v>76</v>
      </c>
      <c r="I428" s="2" t="s">
        <v>66</v>
      </c>
      <c r="J428" s="2">
        <v>11</v>
      </c>
      <c r="K428" s="2" t="s">
        <v>1205</v>
      </c>
    </row>
    <row r="429" spans="1:11" x14ac:dyDescent="0.25">
      <c r="A429" s="2">
        <v>7</v>
      </c>
      <c r="B429" s="4">
        <v>44377</v>
      </c>
      <c r="C429" s="2" t="s">
        <v>78</v>
      </c>
      <c r="D429" s="2" t="s">
        <v>1182</v>
      </c>
      <c r="E429" s="2" t="s">
        <v>79</v>
      </c>
      <c r="F429" s="2" t="s">
        <v>34</v>
      </c>
      <c r="G429" s="2" t="s">
        <v>1206</v>
      </c>
      <c r="H429" s="2" t="s">
        <v>82</v>
      </c>
      <c r="I429" s="2" t="s">
        <v>66</v>
      </c>
      <c r="J429" s="2">
        <v>11</v>
      </c>
      <c r="K429" s="2" t="s">
        <v>1207</v>
      </c>
    </row>
    <row r="430" spans="1:11" x14ac:dyDescent="0.25">
      <c r="A430" s="2">
        <v>7</v>
      </c>
      <c r="B430" s="4">
        <v>44377</v>
      </c>
      <c r="C430" s="2" t="s">
        <v>84</v>
      </c>
      <c r="D430" s="2" t="s">
        <v>1182</v>
      </c>
      <c r="E430" s="2" t="s">
        <v>13</v>
      </c>
      <c r="F430" s="2" t="s">
        <v>1208</v>
      </c>
      <c r="G430" s="2" t="s">
        <v>1209</v>
      </c>
      <c r="H430" s="2" t="s">
        <v>87</v>
      </c>
      <c r="I430" s="2" t="s">
        <v>48</v>
      </c>
      <c r="J430" s="2">
        <v>8</v>
      </c>
      <c r="K430" s="2" t="s">
        <v>1210</v>
      </c>
    </row>
    <row r="431" spans="1:11" x14ac:dyDescent="0.25">
      <c r="A431" s="2">
        <v>7</v>
      </c>
      <c r="B431" s="4">
        <v>44377</v>
      </c>
      <c r="C431" s="2" t="s">
        <v>89</v>
      </c>
      <c r="D431" s="2" t="s">
        <v>1182</v>
      </c>
      <c r="E431" s="2" t="s">
        <v>853</v>
      </c>
      <c r="F431" s="2" t="s">
        <v>380</v>
      </c>
      <c r="G431" s="2" t="s">
        <v>1211</v>
      </c>
      <c r="H431" s="2" t="s">
        <v>1212</v>
      </c>
      <c r="I431" s="2" t="s">
        <v>124</v>
      </c>
      <c r="J431" s="2">
        <v>13</v>
      </c>
      <c r="K431" s="2" t="s">
        <v>1213</v>
      </c>
    </row>
    <row r="432" spans="1:11" x14ac:dyDescent="0.25">
      <c r="A432" s="2">
        <v>7</v>
      </c>
      <c r="B432" s="4">
        <v>44377</v>
      </c>
      <c r="C432" s="2" t="s">
        <v>95</v>
      </c>
      <c r="D432" s="2" t="s">
        <v>1182</v>
      </c>
      <c r="E432" s="2" t="s">
        <v>13</v>
      </c>
      <c r="F432" s="2" t="s">
        <v>236</v>
      </c>
      <c r="G432" s="2" t="s">
        <v>1214</v>
      </c>
      <c r="H432" s="2" t="s">
        <v>98</v>
      </c>
      <c r="I432" s="2" t="s">
        <v>48</v>
      </c>
      <c r="J432" s="2">
        <v>8</v>
      </c>
      <c r="K432" s="2" t="s">
        <v>1215</v>
      </c>
    </row>
    <row r="433" spans="1:11" x14ac:dyDescent="0.25">
      <c r="A433" s="2">
        <v>7</v>
      </c>
      <c r="B433" s="4">
        <v>44377</v>
      </c>
      <c r="C433" s="2" t="s">
        <v>100</v>
      </c>
      <c r="D433" s="2" t="s">
        <v>1182</v>
      </c>
      <c r="E433" s="2" t="s">
        <v>39</v>
      </c>
      <c r="F433" s="2" t="s">
        <v>588</v>
      </c>
      <c r="G433" s="2" t="s">
        <v>1216</v>
      </c>
      <c r="H433" s="2" t="s">
        <v>393</v>
      </c>
      <c r="I433" s="2" t="s">
        <v>104</v>
      </c>
      <c r="J433" s="2">
        <v>14</v>
      </c>
      <c r="K433" s="2" t="s">
        <v>1217</v>
      </c>
    </row>
    <row r="434" spans="1:11" x14ac:dyDescent="0.25">
      <c r="A434" s="2">
        <v>7</v>
      </c>
      <c r="B434" s="4">
        <v>44377</v>
      </c>
      <c r="C434" s="2" t="s">
        <v>106</v>
      </c>
      <c r="D434" s="2" t="s">
        <v>1182</v>
      </c>
      <c r="E434" s="2" t="s">
        <v>39</v>
      </c>
      <c r="F434" s="2" t="s">
        <v>588</v>
      </c>
      <c r="G434" s="2" t="s">
        <v>1218</v>
      </c>
      <c r="H434" s="2" t="s">
        <v>396</v>
      </c>
      <c r="I434" s="2" t="s">
        <v>54</v>
      </c>
      <c r="J434" s="2">
        <v>5</v>
      </c>
      <c r="K434" s="2" t="s">
        <v>1219</v>
      </c>
    </row>
    <row r="435" spans="1:11" x14ac:dyDescent="0.25">
      <c r="A435" s="2">
        <v>7</v>
      </c>
      <c r="B435" s="4">
        <v>44377</v>
      </c>
      <c r="C435" s="2" t="s">
        <v>111</v>
      </c>
      <c r="D435" s="2" t="s">
        <v>1182</v>
      </c>
      <c r="E435" s="2" t="s">
        <v>13</v>
      </c>
      <c r="F435" s="2" t="s">
        <v>1073</v>
      </c>
      <c r="G435" s="2" t="s">
        <v>1220</v>
      </c>
      <c r="H435" s="2" t="s">
        <v>114</v>
      </c>
      <c r="I435" s="2" t="s">
        <v>48</v>
      </c>
      <c r="J435" s="2">
        <v>8</v>
      </c>
      <c r="K435" s="2" t="s">
        <v>1221</v>
      </c>
    </row>
    <row r="436" spans="1:11" x14ac:dyDescent="0.25">
      <c r="A436" s="2">
        <v>7</v>
      </c>
      <c r="B436" s="4">
        <v>44377</v>
      </c>
      <c r="C436" s="2" t="s">
        <v>116</v>
      </c>
      <c r="D436" s="2" t="s">
        <v>1182</v>
      </c>
      <c r="E436" s="2" t="s">
        <v>13</v>
      </c>
      <c r="F436" s="2" t="s">
        <v>299</v>
      </c>
      <c r="G436" s="2" t="s">
        <v>1222</v>
      </c>
      <c r="H436" s="2" t="s">
        <v>118</v>
      </c>
      <c r="I436" s="2" t="s">
        <v>66</v>
      </c>
      <c r="J436" s="2">
        <v>11</v>
      </c>
      <c r="K436" s="2" t="s">
        <v>1223</v>
      </c>
    </row>
    <row r="437" spans="1:11" x14ac:dyDescent="0.25">
      <c r="A437" s="2">
        <v>7</v>
      </c>
      <c r="B437" s="4">
        <v>44377</v>
      </c>
      <c r="C437" s="2" t="s">
        <v>120</v>
      </c>
      <c r="D437" s="2" t="s">
        <v>1182</v>
      </c>
      <c r="E437" s="2" t="s">
        <v>39</v>
      </c>
      <c r="F437" s="2" t="s">
        <v>14</v>
      </c>
      <c r="G437" s="2" t="s">
        <v>1224</v>
      </c>
      <c r="H437" s="2" t="s">
        <v>1225</v>
      </c>
      <c r="I437" s="2" t="s">
        <v>104</v>
      </c>
      <c r="J437" s="2">
        <v>14</v>
      </c>
      <c r="K437" s="2" t="s">
        <v>1226</v>
      </c>
    </row>
    <row r="438" spans="1:11" x14ac:dyDescent="0.25">
      <c r="A438" s="2">
        <v>7</v>
      </c>
      <c r="B438" s="4">
        <v>44377</v>
      </c>
      <c r="C438" s="2" t="s">
        <v>126</v>
      </c>
      <c r="D438" s="2" t="s">
        <v>1182</v>
      </c>
      <c r="E438" s="2" t="s">
        <v>13</v>
      </c>
      <c r="F438" s="2" t="s">
        <v>1016</v>
      </c>
      <c r="G438" s="2" t="s">
        <v>1227</v>
      </c>
      <c r="H438" s="2" t="s">
        <v>129</v>
      </c>
      <c r="I438" s="2" t="s">
        <v>30</v>
      </c>
      <c r="J438" s="2">
        <v>7</v>
      </c>
      <c r="K438" s="2" t="s">
        <v>1228</v>
      </c>
    </row>
    <row r="439" spans="1:11" x14ac:dyDescent="0.25">
      <c r="A439" s="2">
        <v>7</v>
      </c>
      <c r="B439" s="4">
        <v>44377</v>
      </c>
      <c r="C439" s="2" t="s">
        <v>132</v>
      </c>
      <c r="D439" s="2" t="s">
        <v>1182</v>
      </c>
      <c r="E439" s="2" t="s">
        <v>13</v>
      </c>
      <c r="F439" s="2" t="s">
        <v>231</v>
      </c>
      <c r="G439" s="2" t="s">
        <v>1229</v>
      </c>
      <c r="H439" s="2" t="s">
        <v>135</v>
      </c>
      <c r="I439" s="2" t="s">
        <v>54</v>
      </c>
      <c r="J439" s="2">
        <v>5</v>
      </c>
      <c r="K439" s="2" t="s">
        <v>1230</v>
      </c>
    </row>
    <row r="440" spans="1:11" x14ac:dyDescent="0.25">
      <c r="A440" s="2">
        <v>7</v>
      </c>
      <c r="B440" s="4">
        <v>44377</v>
      </c>
      <c r="C440" s="2" t="s">
        <v>137</v>
      </c>
      <c r="D440" s="2" t="s">
        <v>1182</v>
      </c>
      <c r="E440" s="2" t="s">
        <v>39</v>
      </c>
      <c r="F440" s="2" t="s">
        <v>1231</v>
      </c>
      <c r="G440" s="2" t="s">
        <v>1232</v>
      </c>
      <c r="H440" s="2" t="s">
        <v>767</v>
      </c>
      <c r="I440" s="2" t="s">
        <v>124</v>
      </c>
      <c r="J440" s="2">
        <v>13</v>
      </c>
      <c r="K440" s="2" t="s">
        <v>1233</v>
      </c>
    </row>
    <row r="441" spans="1:11" x14ac:dyDescent="0.25">
      <c r="A441" s="2">
        <v>7</v>
      </c>
      <c r="B441" s="4">
        <v>44377</v>
      </c>
      <c r="C441" s="2" t="s">
        <v>142</v>
      </c>
      <c r="D441" s="2" t="s">
        <v>1182</v>
      </c>
      <c r="E441" s="2" t="s">
        <v>585</v>
      </c>
      <c r="F441" s="2" t="s">
        <v>91</v>
      </c>
      <c r="G441" s="2" t="s">
        <v>1234</v>
      </c>
      <c r="H441" s="2" t="s">
        <v>145</v>
      </c>
      <c r="I441" s="2" t="s">
        <v>60</v>
      </c>
      <c r="J441" s="2">
        <v>29</v>
      </c>
      <c r="K441" s="2" t="s">
        <v>1235</v>
      </c>
    </row>
    <row r="442" spans="1:11" x14ac:dyDescent="0.25">
      <c r="A442" s="2">
        <v>7</v>
      </c>
      <c r="B442" s="4">
        <v>44377</v>
      </c>
      <c r="C442" s="2" t="s">
        <v>56</v>
      </c>
      <c r="D442" s="2" t="s">
        <v>1182</v>
      </c>
      <c r="E442" s="2" t="s">
        <v>925</v>
      </c>
      <c r="F442" s="2" t="s">
        <v>63</v>
      </c>
      <c r="G442" s="2" t="s">
        <v>1236</v>
      </c>
      <c r="H442" s="2" t="s">
        <v>419</v>
      </c>
      <c r="I442" s="2" t="s">
        <v>270</v>
      </c>
      <c r="J442" s="2">
        <v>30</v>
      </c>
      <c r="K442" s="2" t="s">
        <v>1237</v>
      </c>
    </row>
    <row r="443" spans="1:11" x14ac:dyDescent="0.25">
      <c r="A443" s="2">
        <v>7</v>
      </c>
      <c r="B443" s="4">
        <v>44377</v>
      </c>
      <c r="C443" s="2" t="s">
        <v>152</v>
      </c>
      <c r="D443" s="2" t="s">
        <v>1182</v>
      </c>
      <c r="E443" s="2" t="s">
        <v>13</v>
      </c>
      <c r="F443" s="2" t="s">
        <v>74</v>
      </c>
      <c r="G443" s="2" t="s">
        <v>1238</v>
      </c>
      <c r="H443" s="2" t="s">
        <v>154</v>
      </c>
      <c r="I443" s="2" t="s">
        <v>155</v>
      </c>
      <c r="J443" s="2">
        <v>16</v>
      </c>
      <c r="K443" s="2" t="s">
        <v>1239</v>
      </c>
    </row>
    <row r="444" spans="1:11" x14ac:dyDescent="0.25">
      <c r="A444" s="2">
        <v>7</v>
      </c>
      <c r="B444" s="4">
        <v>44377</v>
      </c>
      <c r="C444" s="2" t="s">
        <v>157</v>
      </c>
      <c r="D444" s="2" t="s">
        <v>1182</v>
      </c>
      <c r="E444" s="2" t="s">
        <v>13</v>
      </c>
      <c r="F444" s="2" t="s">
        <v>34</v>
      </c>
      <c r="G444" s="2" t="s">
        <v>1240</v>
      </c>
      <c r="H444" s="2" t="s">
        <v>159</v>
      </c>
      <c r="I444" s="2" t="s">
        <v>160</v>
      </c>
      <c r="J444" s="2">
        <v>15</v>
      </c>
      <c r="K444" s="2" t="s">
        <v>1241</v>
      </c>
    </row>
    <row r="445" spans="1:11" x14ac:dyDescent="0.25">
      <c r="A445" s="2">
        <v>7</v>
      </c>
      <c r="B445" s="4">
        <v>44377</v>
      </c>
      <c r="C445" s="2" t="s">
        <v>162</v>
      </c>
      <c r="D445" s="2" t="s">
        <v>1182</v>
      </c>
      <c r="E445" s="2" t="s">
        <v>39</v>
      </c>
      <c r="F445" s="2" t="s">
        <v>80</v>
      </c>
      <c r="G445" s="2" t="s">
        <v>1242</v>
      </c>
      <c r="H445" s="2" t="s">
        <v>165</v>
      </c>
      <c r="I445" s="2" t="s">
        <v>124</v>
      </c>
      <c r="J445" s="2">
        <v>13</v>
      </c>
      <c r="K445" s="2" t="s">
        <v>1243</v>
      </c>
    </row>
    <row r="446" spans="1:11" x14ac:dyDescent="0.25">
      <c r="A446" s="2">
        <v>7</v>
      </c>
      <c r="B446" s="4">
        <v>44377</v>
      </c>
      <c r="C446" s="2" t="s">
        <v>167</v>
      </c>
      <c r="D446" s="2" t="s">
        <v>1182</v>
      </c>
      <c r="E446" s="2" t="s">
        <v>13</v>
      </c>
      <c r="F446" s="2" t="s">
        <v>85</v>
      </c>
      <c r="G446" s="2" t="s">
        <v>1244</v>
      </c>
      <c r="H446" s="2" t="s">
        <v>169</v>
      </c>
      <c r="I446" s="2" t="s">
        <v>23</v>
      </c>
      <c r="J446" s="2">
        <v>12</v>
      </c>
      <c r="K446" s="2" t="s">
        <v>1245</v>
      </c>
    </row>
    <row r="447" spans="1:11" x14ac:dyDescent="0.25">
      <c r="A447" s="2">
        <v>7</v>
      </c>
      <c r="B447" s="4">
        <v>44377</v>
      </c>
      <c r="C447" s="2" t="s">
        <v>171</v>
      </c>
      <c r="D447" s="2" t="s">
        <v>1182</v>
      </c>
      <c r="E447" s="2" t="s">
        <v>79</v>
      </c>
      <c r="F447" s="2" t="s">
        <v>198</v>
      </c>
      <c r="G447" s="2" t="s">
        <v>1246</v>
      </c>
      <c r="H447" s="2" t="s">
        <v>173</v>
      </c>
      <c r="I447" s="2" t="s">
        <v>23</v>
      </c>
      <c r="J447" s="2">
        <v>12</v>
      </c>
      <c r="K447" s="2" t="s">
        <v>1247</v>
      </c>
    </row>
    <row r="448" spans="1:11" x14ac:dyDescent="0.25">
      <c r="A448" s="2">
        <v>7</v>
      </c>
      <c r="B448" s="4">
        <v>44377</v>
      </c>
      <c r="C448" s="2" t="s">
        <v>175</v>
      </c>
      <c r="D448" s="2" t="s">
        <v>1182</v>
      </c>
      <c r="E448" s="2" t="s">
        <v>13</v>
      </c>
      <c r="F448" s="2" t="s">
        <v>380</v>
      </c>
      <c r="G448" s="2" t="s">
        <v>1248</v>
      </c>
      <c r="H448" s="2" t="s">
        <v>177</v>
      </c>
      <c r="I448" s="2" t="s">
        <v>30</v>
      </c>
      <c r="J448" s="2">
        <v>7</v>
      </c>
      <c r="K448" s="2" t="s">
        <v>1249</v>
      </c>
    </row>
    <row r="449" spans="1:11" x14ac:dyDescent="0.25">
      <c r="A449" s="2">
        <v>7</v>
      </c>
      <c r="B449" s="4">
        <v>44377</v>
      </c>
      <c r="C449" s="2" t="s">
        <v>179</v>
      </c>
      <c r="D449" s="2" t="s">
        <v>1182</v>
      </c>
      <c r="E449" s="2" t="s">
        <v>13</v>
      </c>
      <c r="F449" s="2" t="s">
        <v>497</v>
      </c>
      <c r="G449" s="2" t="s">
        <v>1250</v>
      </c>
      <c r="H449" s="2" t="s">
        <v>181</v>
      </c>
      <c r="I449" s="2" t="s">
        <v>182</v>
      </c>
      <c r="J449" s="2">
        <v>4</v>
      </c>
      <c r="K449" s="2" t="s">
        <v>1251</v>
      </c>
    </row>
    <row r="450" spans="1:11" x14ac:dyDescent="0.25">
      <c r="A450" s="2">
        <v>7</v>
      </c>
      <c r="B450" s="4">
        <v>44377</v>
      </c>
      <c r="C450" s="2" t="s">
        <v>184</v>
      </c>
      <c r="D450" s="2" t="s">
        <v>1182</v>
      </c>
      <c r="E450" s="2" t="s">
        <v>13</v>
      </c>
      <c r="F450" s="2" t="s">
        <v>236</v>
      </c>
      <c r="G450" s="2" t="s">
        <v>1252</v>
      </c>
      <c r="H450" s="2" t="s">
        <v>608</v>
      </c>
      <c r="I450" s="2" t="s">
        <v>66</v>
      </c>
      <c r="J450" s="2">
        <v>11</v>
      </c>
      <c r="K450" s="2" t="s">
        <v>1253</v>
      </c>
    </row>
    <row r="451" spans="1:11" x14ac:dyDescent="0.25">
      <c r="A451" s="2">
        <v>7</v>
      </c>
      <c r="B451" s="4">
        <v>44377</v>
      </c>
      <c r="C451" s="2" t="s">
        <v>142</v>
      </c>
      <c r="D451" s="2" t="s">
        <v>1182</v>
      </c>
      <c r="E451" s="2" t="s">
        <v>949</v>
      </c>
      <c r="F451" s="2" t="s">
        <v>133</v>
      </c>
      <c r="G451" s="2" t="s">
        <v>1254</v>
      </c>
      <c r="H451" s="2" t="s">
        <v>440</v>
      </c>
      <c r="I451" s="2" t="s">
        <v>415</v>
      </c>
      <c r="J451" s="2">
        <v>28</v>
      </c>
      <c r="K451" s="2" t="s">
        <v>1255</v>
      </c>
    </row>
    <row r="452" spans="1:11" x14ac:dyDescent="0.25">
      <c r="A452" s="2">
        <v>7</v>
      </c>
      <c r="B452" s="4">
        <v>44377</v>
      </c>
      <c r="C452" s="2" t="s">
        <v>192</v>
      </c>
      <c r="D452" s="2" t="s">
        <v>1182</v>
      </c>
      <c r="E452" s="2" t="s">
        <v>39</v>
      </c>
      <c r="F452" s="2" t="s">
        <v>380</v>
      </c>
      <c r="G452" s="2" t="s">
        <v>1256</v>
      </c>
      <c r="H452" s="2" t="s">
        <v>1257</v>
      </c>
      <c r="I452" s="2" t="s">
        <v>104</v>
      </c>
      <c r="J452" s="2">
        <v>14</v>
      </c>
      <c r="K452" s="2" t="s">
        <v>1258</v>
      </c>
    </row>
    <row r="453" spans="1:11" x14ac:dyDescent="0.25">
      <c r="A453" s="2">
        <v>7</v>
      </c>
      <c r="B453" s="4">
        <v>44377</v>
      </c>
      <c r="C453" s="2" t="s">
        <v>202</v>
      </c>
      <c r="D453" s="2" t="s">
        <v>1182</v>
      </c>
      <c r="E453" s="2" t="s">
        <v>13</v>
      </c>
      <c r="F453" s="2" t="s">
        <v>658</v>
      </c>
      <c r="G453" s="2" t="s">
        <v>1259</v>
      </c>
      <c r="H453" s="2" t="s">
        <v>1114</v>
      </c>
      <c r="I453" s="2" t="s">
        <v>264</v>
      </c>
      <c r="J453" s="2">
        <v>26</v>
      </c>
      <c r="K453" s="2" t="s">
        <v>1260</v>
      </c>
    </row>
    <row r="454" spans="1:11" x14ac:dyDescent="0.25">
      <c r="A454" s="2">
        <v>7</v>
      </c>
      <c r="B454" s="4">
        <v>44377</v>
      </c>
      <c r="C454" s="2" t="s">
        <v>208</v>
      </c>
      <c r="D454" s="2" t="s">
        <v>1182</v>
      </c>
      <c r="E454" s="2" t="s">
        <v>13</v>
      </c>
      <c r="F454" s="2" t="s">
        <v>45</v>
      </c>
      <c r="G454" s="2" t="s">
        <v>1126</v>
      </c>
      <c r="H454" s="2" t="s">
        <v>209</v>
      </c>
      <c r="I454" s="2" t="s">
        <v>54</v>
      </c>
      <c r="J454" s="2">
        <v>5</v>
      </c>
      <c r="K454" s="2" t="s">
        <v>1261</v>
      </c>
    </row>
    <row r="455" spans="1:11" x14ac:dyDescent="0.25">
      <c r="A455" s="2">
        <v>7</v>
      </c>
      <c r="B455" s="4">
        <v>44377</v>
      </c>
      <c r="C455" s="2" t="s">
        <v>212</v>
      </c>
      <c r="D455" s="2" t="s">
        <v>1182</v>
      </c>
      <c r="E455" s="2" t="s">
        <v>39</v>
      </c>
      <c r="F455" s="2" t="s">
        <v>45</v>
      </c>
      <c r="G455" s="2" t="s">
        <v>1262</v>
      </c>
      <c r="H455" s="2" t="s">
        <v>214</v>
      </c>
      <c r="I455" s="2" t="s">
        <v>66</v>
      </c>
      <c r="J455" s="2">
        <v>11</v>
      </c>
      <c r="K455" s="2" t="s">
        <v>1263</v>
      </c>
    </row>
    <row r="456" spans="1:11" x14ac:dyDescent="0.25">
      <c r="A456" s="2">
        <v>7</v>
      </c>
      <c r="B456" s="4">
        <v>44377</v>
      </c>
      <c r="C456" s="2" t="s">
        <v>216</v>
      </c>
      <c r="D456" s="2" t="s">
        <v>1182</v>
      </c>
      <c r="E456" s="2" t="s">
        <v>13</v>
      </c>
      <c r="F456" s="2" t="s">
        <v>133</v>
      </c>
      <c r="G456" s="2" t="s">
        <v>1264</v>
      </c>
      <c r="H456" s="2" t="s">
        <v>219</v>
      </c>
      <c r="I456" s="2" t="s">
        <v>66</v>
      </c>
      <c r="J456" s="2">
        <v>11</v>
      </c>
      <c r="K456" s="2" t="s">
        <v>1265</v>
      </c>
    </row>
    <row r="457" spans="1:11" x14ac:dyDescent="0.25">
      <c r="A457" s="2">
        <v>7</v>
      </c>
      <c r="B457" s="4">
        <v>44377</v>
      </c>
      <c r="C457" s="2" t="s">
        <v>221</v>
      </c>
      <c r="D457" s="2" t="s">
        <v>1182</v>
      </c>
      <c r="E457" s="2" t="s">
        <v>39</v>
      </c>
      <c r="F457" s="2" t="s">
        <v>34</v>
      </c>
      <c r="G457" s="2" t="s">
        <v>1266</v>
      </c>
      <c r="H457" s="2" t="s">
        <v>223</v>
      </c>
      <c r="I457" s="2" t="s">
        <v>124</v>
      </c>
      <c r="J457" s="2">
        <v>13</v>
      </c>
      <c r="K457" s="2" t="s">
        <v>1267</v>
      </c>
    </row>
    <row r="458" spans="1:11" x14ac:dyDescent="0.25">
      <c r="A458" s="2">
        <v>7</v>
      </c>
      <c r="B458" s="4">
        <v>44377</v>
      </c>
      <c r="C458" s="2" t="s">
        <v>225</v>
      </c>
      <c r="D458" s="2" t="s">
        <v>1182</v>
      </c>
      <c r="E458" s="2" t="s">
        <v>79</v>
      </c>
      <c r="F458" s="2" t="s">
        <v>121</v>
      </c>
      <c r="G458" s="2" t="s">
        <v>1268</v>
      </c>
      <c r="H458" s="2" t="s">
        <v>227</v>
      </c>
      <c r="I458" s="2" t="s">
        <v>228</v>
      </c>
      <c r="J458" s="2">
        <v>10</v>
      </c>
      <c r="K458" s="2" t="s">
        <v>1269</v>
      </c>
    </row>
    <row r="459" spans="1:11" x14ac:dyDescent="0.25">
      <c r="A459" s="2">
        <v>7</v>
      </c>
      <c r="B459" s="4">
        <v>44377</v>
      </c>
      <c r="C459" s="2" t="s">
        <v>230</v>
      </c>
      <c r="D459" s="2" t="s">
        <v>1182</v>
      </c>
      <c r="E459" s="2" t="s">
        <v>13</v>
      </c>
      <c r="F459" s="2" t="s">
        <v>1270</v>
      </c>
      <c r="G459" s="2" t="s">
        <v>1270</v>
      </c>
      <c r="H459" s="2" t="s">
        <v>232</v>
      </c>
      <c r="I459" s="2" t="s">
        <v>233</v>
      </c>
      <c r="J459" s="2">
        <v>19</v>
      </c>
      <c r="K459" s="2" t="s">
        <v>1271</v>
      </c>
    </row>
    <row r="460" spans="1:11" x14ac:dyDescent="0.25">
      <c r="A460" s="2">
        <v>7</v>
      </c>
      <c r="B460" s="4">
        <v>44377</v>
      </c>
      <c r="C460" s="2" t="s">
        <v>235</v>
      </c>
      <c r="D460" s="2" t="s">
        <v>1182</v>
      </c>
      <c r="E460" s="2" t="s">
        <v>13</v>
      </c>
      <c r="F460" s="2" t="s">
        <v>40</v>
      </c>
      <c r="G460" s="2" t="s">
        <v>1272</v>
      </c>
      <c r="H460" s="2" t="s">
        <v>464</v>
      </c>
      <c r="I460" s="2" t="s">
        <v>66</v>
      </c>
      <c r="J460" s="2">
        <v>11</v>
      </c>
      <c r="K460" s="2" t="s">
        <v>1273</v>
      </c>
    </row>
    <row r="461" spans="1:11" x14ac:dyDescent="0.25">
      <c r="A461" s="2">
        <v>7</v>
      </c>
      <c r="B461" s="4">
        <v>44377</v>
      </c>
      <c r="C461" s="2" t="s">
        <v>240</v>
      </c>
      <c r="D461" s="2" t="s">
        <v>1182</v>
      </c>
      <c r="E461" s="2" t="s">
        <v>13</v>
      </c>
      <c r="F461" s="2" t="s">
        <v>721</v>
      </c>
      <c r="G461" s="2" t="s">
        <v>1274</v>
      </c>
      <c r="H461" s="2" t="s">
        <v>242</v>
      </c>
      <c r="I461" s="2" t="s">
        <v>66</v>
      </c>
      <c r="J461" s="2">
        <v>11</v>
      </c>
      <c r="K461" s="2" t="s">
        <v>1275</v>
      </c>
    </row>
    <row r="462" spans="1:11" x14ac:dyDescent="0.25">
      <c r="A462" s="2">
        <v>7</v>
      </c>
      <c r="B462" s="4">
        <v>44377</v>
      </c>
      <c r="C462" s="2" t="s">
        <v>244</v>
      </c>
      <c r="D462" s="2" t="s">
        <v>1182</v>
      </c>
      <c r="E462" s="2" t="s">
        <v>13</v>
      </c>
      <c r="F462" s="2" t="s">
        <v>361</v>
      </c>
      <c r="G462" s="2" t="s">
        <v>1276</v>
      </c>
      <c r="H462" s="2" t="s">
        <v>246</v>
      </c>
      <c r="I462" s="2" t="s">
        <v>23</v>
      </c>
      <c r="J462" s="2">
        <v>12</v>
      </c>
      <c r="K462" s="2" t="s">
        <v>1277</v>
      </c>
    </row>
    <row r="463" spans="1:11" x14ac:dyDescent="0.25">
      <c r="A463" s="2">
        <v>7</v>
      </c>
      <c r="B463" s="4">
        <v>44377</v>
      </c>
      <c r="C463" s="2" t="s">
        <v>248</v>
      </c>
      <c r="D463" s="2" t="s">
        <v>1182</v>
      </c>
      <c r="E463" s="2" t="s">
        <v>13</v>
      </c>
      <c r="F463" s="2" t="s">
        <v>34</v>
      </c>
      <c r="G463" s="2" t="s">
        <v>1278</v>
      </c>
      <c r="H463" s="2" t="s">
        <v>250</v>
      </c>
      <c r="I463" s="2" t="s">
        <v>66</v>
      </c>
      <c r="J463" s="2">
        <v>11</v>
      </c>
      <c r="K463" s="2" t="s">
        <v>1279</v>
      </c>
    </row>
    <row r="464" spans="1:11" x14ac:dyDescent="0.25">
      <c r="A464" s="2">
        <v>7</v>
      </c>
      <c r="B464" s="4">
        <v>44377</v>
      </c>
      <c r="C464" s="2" t="s">
        <v>252</v>
      </c>
      <c r="D464" s="2" t="s">
        <v>1182</v>
      </c>
      <c r="E464" s="2" t="s">
        <v>39</v>
      </c>
      <c r="F464" s="2" t="s">
        <v>40</v>
      </c>
      <c r="G464" s="2" t="s">
        <v>1280</v>
      </c>
      <c r="H464" s="2" t="s">
        <v>656</v>
      </c>
      <c r="I464" s="2" t="s">
        <v>23</v>
      </c>
      <c r="J464" s="2">
        <v>12</v>
      </c>
      <c r="K464" s="2" t="s">
        <v>1281</v>
      </c>
    </row>
    <row r="465" spans="1:11" x14ac:dyDescent="0.25">
      <c r="A465" s="2">
        <v>7</v>
      </c>
      <c r="B465" s="4">
        <v>44377</v>
      </c>
      <c r="C465" s="2" t="s">
        <v>257</v>
      </c>
      <c r="D465" s="2" t="s">
        <v>1182</v>
      </c>
      <c r="E465" s="2" t="s">
        <v>13</v>
      </c>
      <c r="F465" s="2" t="s">
        <v>253</v>
      </c>
      <c r="G465" s="2" t="s">
        <v>1282</v>
      </c>
      <c r="H465" s="2" t="s">
        <v>259</v>
      </c>
      <c r="I465" s="2" t="s">
        <v>30</v>
      </c>
      <c r="J465" s="2">
        <v>7</v>
      </c>
      <c r="K465" s="2" t="s">
        <v>1283</v>
      </c>
    </row>
    <row r="466" spans="1:11" x14ac:dyDescent="0.25">
      <c r="A466" s="2">
        <v>7</v>
      </c>
      <c r="B466" s="4">
        <v>44377</v>
      </c>
      <c r="C466" s="2" t="s">
        <v>261</v>
      </c>
      <c r="D466" s="2" t="s">
        <v>1182</v>
      </c>
      <c r="E466" s="2" t="s">
        <v>90</v>
      </c>
      <c r="F466" s="2" t="s">
        <v>34</v>
      </c>
      <c r="G466" s="2" t="s">
        <v>1284</v>
      </c>
      <c r="H466" s="2" t="s">
        <v>985</v>
      </c>
      <c r="I466" s="2" t="s">
        <v>190</v>
      </c>
      <c r="J466" s="2">
        <v>27</v>
      </c>
      <c r="K466" s="2" t="s">
        <v>1285</v>
      </c>
    </row>
    <row r="467" spans="1:11" x14ac:dyDescent="0.25">
      <c r="A467" s="2">
        <v>7</v>
      </c>
      <c r="B467" s="4">
        <v>44377</v>
      </c>
      <c r="C467" s="2" t="s">
        <v>142</v>
      </c>
      <c r="D467" s="2" t="s">
        <v>1182</v>
      </c>
      <c r="E467" s="2" t="s">
        <v>266</v>
      </c>
      <c r="F467" s="2" t="s">
        <v>133</v>
      </c>
      <c r="G467" s="2" t="s">
        <v>1286</v>
      </c>
      <c r="H467" s="2" t="s">
        <v>269</v>
      </c>
      <c r="I467" s="2" t="s">
        <v>270</v>
      </c>
      <c r="J467" s="2">
        <v>30</v>
      </c>
      <c r="K467" s="2" t="s">
        <v>1287</v>
      </c>
    </row>
    <row r="468" spans="1:11" x14ac:dyDescent="0.25">
      <c r="A468" s="2">
        <v>7</v>
      </c>
      <c r="B468" s="4">
        <v>44377</v>
      </c>
      <c r="C468" s="2" t="s">
        <v>137</v>
      </c>
      <c r="D468" s="2" t="s">
        <v>1182</v>
      </c>
      <c r="E468" s="2" t="s">
        <v>13</v>
      </c>
      <c r="F468" s="2" t="s">
        <v>85</v>
      </c>
      <c r="G468" s="2" t="s">
        <v>1288</v>
      </c>
      <c r="H468" s="2" t="s">
        <v>273</v>
      </c>
      <c r="I468" s="2" t="s">
        <v>23</v>
      </c>
      <c r="J468" s="2">
        <v>12</v>
      </c>
      <c r="K468" s="2" t="s">
        <v>1289</v>
      </c>
    </row>
    <row r="469" spans="1:11" x14ac:dyDescent="0.25">
      <c r="A469" s="2">
        <v>7</v>
      </c>
      <c r="B469" s="4">
        <v>44377</v>
      </c>
      <c r="C469" s="2" t="s">
        <v>275</v>
      </c>
      <c r="D469" s="2" t="s">
        <v>1182</v>
      </c>
      <c r="E469" s="2" t="s">
        <v>13</v>
      </c>
      <c r="F469" s="2" t="s">
        <v>14</v>
      </c>
      <c r="G469" s="2" t="s">
        <v>1290</v>
      </c>
      <c r="H469" s="2" t="s">
        <v>486</v>
      </c>
      <c r="I469" s="2" t="s">
        <v>66</v>
      </c>
      <c r="J469" s="2">
        <v>11</v>
      </c>
      <c r="K469" s="2" t="s">
        <v>1291</v>
      </c>
    </row>
    <row r="470" spans="1:11" x14ac:dyDescent="0.25">
      <c r="A470" s="2">
        <v>7</v>
      </c>
      <c r="B470" s="4">
        <v>44377</v>
      </c>
      <c r="C470" s="2" t="s">
        <v>279</v>
      </c>
      <c r="D470" s="2" t="s">
        <v>1182</v>
      </c>
      <c r="E470" s="2" t="s">
        <v>79</v>
      </c>
      <c r="F470" s="2" t="s">
        <v>535</v>
      </c>
      <c r="G470" s="2" t="s">
        <v>1292</v>
      </c>
      <c r="H470" s="2" t="s">
        <v>282</v>
      </c>
      <c r="I470" s="2" t="s">
        <v>66</v>
      </c>
      <c r="J470" s="2">
        <v>11</v>
      </c>
      <c r="K470" s="2" t="s">
        <v>1293</v>
      </c>
    </row>
    <row r="471" spans="1:11" x14ac:dyDescent="0.25">
      <c r="A471" s="2">
        <v>7</v>
      </c>
      <c r="B471" s="4">
        <v>44377</v>
      </c>
      <c r="C471" s="2" t="s">
        <v>284</v>
      </c>
      <c r="D471" s="2" t="s">
        <v>1182</v>
      </c>
      <c r="E471" s="2" t="s">
        <v>39</v>
      </c>
      <c r="F471" s="2" t="s">
        <v>34</v>
      </c>
      <c r="G471" s="2" t="s">
        <v>1294</v>
      </c>
      <c r="H471" s="2" t="s">
        <v>286</v>
      </c>
      <c r="I471" s="2" t="s">
        <v>160</v>
      </c>
      <c r="J471" s="2">
        <v>15</v>
      </c>
      <c r="K471" s="2" t="s">
        <v>1295</v>
      </c>
    </row>
    <row r="472" spans="1:11" x14ac:dyDescent="0.25">
      <c r="A472" s="2">
        <v>7</v>
      </c>
      <c r="B472" s="4">
        <v>44377</v>
      </c>
      <c r="C472" s="2" t="s">
        <v>288</v>
      </c>
      <c r="D472" s="2" t="s">
        <v>1182</v>
      </c>
      <c r="E472" s="2" t="s">
        <v>13</v>
      </c>
      <c r="F472" s="2" t="s">
        <v>299</v>
      </c>
      <c r="G472" s="2" t="s">
        <v>1296</v>
      </c>
      <c r="H472" s="2" t="s">
        <v>493</v>
      </c>
      <c r="I472" s="2" t="s">
        <v>228</v>
      </c>
      <c r="J472" s="2">
        <v>10</v>
      </c>
      <c r="K472" s="2" t="s">
        <v>1297</v>
      </c>
    </row>
    <row r="473" spans="1:11" x14ac:dyDescent="0.25">
      <c r="A473" s="2">
        <v>7</v>
      </c>
      <c r="B473" s="4">
        <v>44377</v>
      </c>
      <c r="C473" s="2" t="s">
        <v>293</v>
      </c>
      <c r="D473" s="2" t="s">
        <v>1182</v>
      </c>
      <c r="E473" s="2" t="s">
        <v>13</v>
      </c>
      <c r="F473" s="2" t="s">
        <v>349</v>
      </c>
      <c r="G473" s="2" t="s">
        <v>1298</v>
      </c>
      <c r="H473" s="2" t="s">
        <v>1299</v>
      </c>
      <c r="I473" s="2" t="s">
        <v>124</v>
      </c>
      <c r="J473" s="2">
        <v>13</v>
      </c>
      <c r="K473" s="2" t="s">
        <v>1300</v>
      </c>
    </row>
    <row r="474" spans="1:11" x14ac:dyDescent="0.25">
      <c r="A474" s="2">
        <v>7</v>
      </c>
      <c r="B474" s="4">
        <v>44377</v>
      </c>
      <c r="C474" s="2" t="s">
        <v>298</v>
      </c>
      <c r="D474" s="2" t="s">
        <v>1182</v>
      </c>
      <c r="E474" s="2" t="s">
        <v>13</v>
      </c>
      <c r="F474" s="2" t="s">
        <v>51</v>
      </c>
      <c r="G474" s="2" t="s">
        <v>1301</v>
      </c>
      <c r="H474" s="2" t="s">
        <v>499</v>
      </c>
      <c r="I474" s="2" t="s">
        <v>302</v>
      </c>
      <c r="J474" s="2">
        <v>9</v>
      </c>
      <c r="K474" s="2" t="s">
        <v>1302</v>
      </c>
    </row>
    <row r="475" spans="1:11" x14ac:dyDescent="0.25">
      <c r="A475" s="2">
        <v>7</v>
      </c>
      <c r="B475" s="4">
        <v>44377</v>
      </c>
      <c r="C475" s="2" t="s">
        <v>304</v>
      </c>
      <c r="D475" s="2" t="s">
        <v>1182</v>
      </c>
      <c r="E475" s="2" t="s">
        <v>13</v>
      </c>
      <c r="F475" s="2" t="s">
        <v>121</v>
      </c>
      <c r="G475" s="2" t="s">
        <v>1303</v>
      </c>
      <c r="H475" s="2" t="s">
        <v>306</v>
      </c>
      <c r="I475" s="2" t="s">
        <v>23</v>
      </c>
      <c r="J475" s="2">
        <v>12</v>
      </c>
      <c r="K475" s="2" t="s">
        <v>1304</v>
      </c>
    </row>
    <row r="476" spans="1:11" x14ac:dyDescent="0.25">
      <c r="A476" s="2">
        <v>7</v>
      </c>
      <c r="B476" s="4">
        <v>44377</v>
      </c>
      <c r="C476" s="2" t="s">
        <v>308</v>
      </c>
      <c r="D476" s="2" t="s">
        <v>1182</v>
      </c>
      <c r="E476" s="2" t="s">
        <v>13</v>
      </c>
      <c r="F476" s="2" t="s">
        <v>63</v>
      </c>
      <c r="G476" s="2" t="s">
        <v>1305</v>
      </c>
      <c r="H476" s="2" t="s">
        <v>504</v>
      </c>
      <c r="I476" s="2" t="s">
        <v>104</v>
      </c>
      <c r="J476" s="2">
        <v>14</v>
      </c>
      <c r="K476" s="2" t="s">
        <v>1306</v>
      </c>
    </row>
    <row r="477" spans="1:11" x14ac:dyDescent="0.25">
      <c r="A477" s="2">
        <v>7</v>
      </c>
      <c r="B477" s="4">
        <v>44377</v>
      </c>
      <c r="C477" s="2" t="s">
        <v>106</v>
      </c>
      <c r="D477" s="2" t="s">
        <v>1182</v>
      </c>
      <c r="E477" s="2" t="s">
        <v>853</v>
      </c>
      <c r="F477" s="2" t="s">
        <v>588</v>
      </c>
      <c r="G477" s="2" t="s">
        <v>1307</v>
      </c>
      <c r="H477" s="2" t="s">
        <v>313</v>
      </c>
      <c r="I477" s="2" t="s">
        <v>17</v>
      </c>
      <c r="J477" s="2">
        <v>6</v>
      </c>
      <c r="K477" s="2" t="s">
        <v>1308</v>
      </c>
    </row>
    <row r="478" spans="1:11" x14ac:dyDescent="0.25">
      <c r="A478" s="2">
        <v>7</v>
      </c>
      <c r="B478" s="4">
        <v>44377</v>
      </c>
      <c r="C478" s="2" t="s">
        <v>315</v>
      </c>
      <c r="D478" s="2" t="s">
        <v>1182</v>
      </c>
      <c r="E478" s="2" t="s">
        <v>13</v>
      </c>
      <c r="F478" s="2" t="s">
        <v>253</v>
      </c>
      <c r="G478" s="2" t="s">
        <v>1309</v>
      </c>
      <c r="H478" s="2" t="s">
        <v>317</v>
      </c>
      <c r="I478" s="2" t="s">
        <v>104</v>
      </c>
      <c r="J478" s="2">
        <v>14</v>
      </c>
      <c r="K478" s="2" t="s">
        <v>1310</v>
      </c>
    </row>
    <row r="479" spans="1:11" x14ac:dyDescent="0.25">
      <c r="A479" s="2">
        <v>7</v>
      </c>
      <c r="B479" s="4">
        <v>44377</v>
      </c>
      <c r="C479" s="2" t="s">
        <v>319</v>
      </c>
      <c r="D479" s="2" t="s">
        <v>1182</v>
      </c>
      <c r="E479" s="2" t="s">
        <v>39</v>
      </c>
      <c r="F479" s="2" t="s">
        <v>101</v>
      </c>
      <c r="G479" s="2" t="s">
        <v>1311</v>
      </c>
      <c r="H479" s="2" t="s">
        <v>321</v>
      </c>
      <c r="I479" s="2" t="s">
        <v>30</v>
      </c>
      <c r="J479" s="2">
        <v>7</v>
      </c>
      <c r="K479" s="2" t="s">
        <v>1312</v>
      </c>
    </row>
    <row r="480" spans="1:11" x14ac:dyDescent="0.25">
      <c r="A480" s="2">
        <v>7</v>
      </c>
      <c r="B480" s="4">
        <v>44377</v>
      </c>
      <c r="C480" s="2" t="s">
        <v>111</v>
      </c>
      <c r="D480" s="2" t="s">
        <v>1182</v>
      </c>
      <c r="E480" s="2" t="s">
        <v>39</v>
      </c>
      <c r="F480" s="2" t="s">
        <v>1073</v>
      </c>
      <c r="G480" s="2" t="s">
        <v>1313</v>
      </c>
      <c r="H480" s="2" t="s">
        <v>324</v>
      </c>
      <c r="I480" s="2" t="s">
        <v>30</v>
      </c>
      <c r="J480" s="2">
        <v>7</v>
      </c>
      <c r="K480" s="2" t="s">
        <v>1314</v>
      </c>
    </row>
    <row r="481" spans="1:11" x14ac:dyDescent="0.25">
      <c r="A481" s="2">
        <v>7</v>
      </c>
      <c r="B481" s="4">
        <v>44377</v>
      </c>
      <c r="C481" s="2" t="s">
        <v>326</v>
      </c>
      <c r="D481" s="2" t="s">
        <v>1182</v>
      </c>
      <c r="E481" s="2" t="s">
        <v>13</v>
      </c>
      <c r="F481" s="2" t="s">
        <v>280</v>
      </c>
      <c r="G481" s="2" t="s">
        <v>1315</v>
      </c>
      <c r="H481" s="2" t="s">
        <v>329</v>
      </c>
      <c r="I481" s="2" t="s">
        <v>23</v>
      </c>
      <c r="J481" s="2">
        <v>12</v>
      </c>
      <c r="K481" s="2" t="s">
        <v>1316</v>
      </c>
    </row>
    <row r="482" spans="1:11" x14ac:dyDescent="0.25">
      <c r="A482" s="2">
        <v>7</v>
      </c>
      <c r="B482" s="4">
        <v>44377</v>
      </c>
      <c r="C482" s="2" t="s">
        <v>331</v>
      </c>
      <c r="D482" s="2" t="s">
        <v>1182</v>
      </c>
      <c r="E482" s="2" t="s">
        <v>39</v>
      </c>
      <c r="F482" s="2" t="s">
        <v>34</v>
      </c>
      <c r="G482" s="2" t="s">
        <v>1317</v>
      </c>
      <c r="H482" s="2" t="s">
        <v>333</v>
      </c>
      <c r="I482" s="2" t="s">
        <v>30</v>
      </c>
      <c r="J482" s="2">
        <v>7</v>
      </c>
      <c r="K482" s="2" t="s">
        <v>1318</v>
      </c>
    </row>
    <row r="483" spans="1:11" x14ac:dyDescent="0.25">
      <c r="A483" s="2">
        <v>7</v>
      </c>
      <c r="B483" s="4">
        <v>44377</v>
      </c>
      <c r="C483" s="2" t="s">
        <v>1023</v>
      </c>
      <c r="D483" s="2" t="s">
        <v>1182</v>
      </c>
      <c r="E483" s="2" t="s">
        <v>13</v>
      </c>
      <c r="F483" s="2" t="s">
        <v>63</v>
      </c>
      <c r="G483" s="2" t="s">
        <v>1319</v>
      </c>
      <c r="H483" s="2" t="s">
        <v>521</v>
      </c>
      <c r="I483" s="2" t="s">
        <v>160</v>
      </c>
      <c r="J483" s="2">
        <v>15</v>
      </c>
      <c r="K483" s="2" t="s">
        <v>1320</v>
      </c>
    </row>
    <row r="484" spans="1:11" x14ac:dyDescent="0.25">
      <c r="A484" s="2">
        <v>7</v>
      </c>
      <c r="B484" s="4">
        <v>44377</v>
      </c>
      <c r="C484" s="2" t="s">
        <v>339</v>
      </c>
      <c r="D484" s="2" t="s">
        <v>1182</v>
      </c>
      <c r="E484" s="2" t="s">
        <v>26</v>
      </c>
      <c r="F484" s="2" t="s">
        <v>349</v>
      </c>
      <c r="G484" s="2" t="s">
        <v>1321</v>
      </c>
      <c r="H484" s="2" t="s">
        <v>1322</v>
      </c>
      <c r="I484" s="2" t="s">
        <v>23</v>
      </c>
      <c r="J484" s="2">
        <v>12</v>
      </c>
      <c r="K484" s="2" t="s">
        <v>1323</v>
      </c>
    </row>
    <row r="485" spans="1:11" x14ac:dyDescent="0.25">
      <c r="A485" s="2">
        <v>7</v>
      </c>
      <c r="B485" s="4">
        <v>44377</v>
      </c>
      <c r="C485" s="2" t="s">
        <v>343</v>
      </c>
      <c r="D485" s="2" t="s">
        <v>1182</v>
      </c>
      <c r="E485" s="2" t="s">
        <v>13</v>
      </c>
      <c r="F485" s="2" t="s">
        <v>797</v>
      </c>
      <c r="G485" s="2" t="s">
        <v>1324</v>
      </c>
      <c r="H485" s="2" t="s">
        <v>346</v>
      </c>
      <c r="I485" s="2" t="s">
        <v>155</v>
      </c>
      <c r="J485" s="2">
        <v>16</v>
      </c>
      <c r="K485" s="2" t="s">
        <v>1325</v>
      </c>
    </row>
    <row r="486" spans="1:11" x14ac:dyDescent="0.25">
      <c r="A486" s="2">
        <v>8</v>
      </c>
      <c r="B486" s="4">
        <v>44378</v>
      </c>
      <c r="C486" s="2" t="s">
        <v>11</v>
      </c>
      <c r="D486" s="2" t="s">
        <v>1326</v>
      </c>
      <c r="E486" s="2" t="s">
        <v>13</v>
      </c>
      <c r="F486" s="2" t="s">
        <v>327</v>
      </c>
      <c r="G486" s="2" t="s">
        <v>1327</v>
      </c>
      <c r="H486" s="2" t="s">
        <v>351</v>
      </c>
      <c r="I486" s="2" t="s">
        <v>30</v>
      </c>
      <c r="J486" s="2">
        <v>7</v>
      </c>
      <c r="K486" s="2" t="s">
        <v>1328</v>
      </c>
    </row>
    <row r="487" spans="1:11" x14ac:dyDescent="0.25">
      <c r="A487" s="2">
        <v>8</v>
      </c>
      <c r="B487" s="4">
        <v>44378</v>
      </c>
      <c r="C487" s="2" t="s">
        <v>19</v>
      </c>
      <c r="D487" s="2" t="s">
        <v>1326</v>
      </c>
      <c r="E487" s="2" t="s">
        <v>13</v>
      </c>
      <c r="F487" s="2" t="s">
        <v>361</v>
      </c>
      <c r="G487" s="2" t="s">
        <v>1329</v>
      </c>
      <c r="H487" s="2" t="s">
        <v>354</v>
      </c>
      <c r="I487" s="2" t="s">
        <v>23</v>
      </c>
      <c r="J487" s="2">
        <v>12</v>
      </c>
      <c r="K487" s="2" t="s">
        <v>1330</v>
      </c>
    </row>
    <row r="488" spans="1:11" x14ac:dyDescent="0.25">
      <c r="A488" s="2">
        <v>8</v>
      </c>
      <c r="B488" s="4">
        <v>44378</v>
      </c>
      <c r="C488" s="2" t="s">
        <v>33</v>
      </c>
      <c r="D488" s="2" t="s">
        <v>1326</v>
      </c>
      <c r="E488" s="2" t="s">
        <v>26</v>
      </c>
      <c r="F488" s="2" t="s">
        <v>51</v>
      </c>
      <c r="G488" s="2" t="s">
        <v>1331</v>
      </c>
      <c r="H488" s="2" t="s">
        <v>1332</v>
      </c>
      <c r="I488" s="2" t="s">
        <v>23</v>
      </c>
      <c r="J488" s="2">
        <v>12</v>
      </c>
      <c r="K488" s="2" t="s">
        <v>1333</v>
      </c>
    </row>
    <row r="489" spans="1:11" x14ac:dyDescent="0.25">
      <c r="A489" s="2">
        <v>8</v>
      </c>
      <c r="B489" s="4">
        <v>44378</v>
      </c>
      <c r="C489" s="2" t="s">
        <v>1334</v>
      </c>
      <c r="D489" s="2" t="s">
        <v>1326</v>
      </c>
      <c r="E489" s="2" t="s">
        <v>13</v>
      </c>
      <c r="F489" s="2" t="s">
        <v>198</v>
      </c>
      <c r="G489" s="2" t="s">
        <v>1335</v>
      </c>
      <c r="H489" s="2" t="s">
        <v>1336</v>
      </c>
      <c r="I489" s="2" t="s">
        <v>1337</v>
      </c>
      <c r="J489" s="2">
        <v>24</v>
      </c>
      <c r="K489" s="2" t="s">
        <v>1338</v>
      </c>
    </row>
    <row r="490" spans="1:11" x14ac:dyDescent="0.25">
      <c r="A490" s="2">
        <v>8</v>
      </c>
      <c r="B490" s="4">
        <v>44378</v>
      </c>
      <c r="C490" s="2" t="s">
        <v>1339</v>
      </c>
      <c r="D490" s="2" t="s">
        <v>1326</v>
      </c>
      <c r="E490" s="2" t="s">
        <v>13</v>
      </c>
      <c r="F490" s="2" t="s">
        <v>1340</v>
      </c>
      <c r="G490" s="2" t="s">
        <v>1341</v>
      </c>
      <c r="H490" s="2" t="s">
        <v>1342</v>
      </c>
      <c r="I490" s="2" t="s">
        <v>370</v>
      </c>
      <c r="J490" s="2">
        <v>3</v>
      </c>
      <c r="K490" s="2" t="s">
        <v>1343</v>
      </c>
    </row>
    <row r="491" spans="1:11" x14ac:dyDescent="0.25">
      <c r="A491" s="2">
        <v>8</v>
      </c>
      <c r="B491" s="4">
        <v>44378</v>
      </c>
      <c r="C491" s="2" t="s">
        <v>56</v>
      </c>
      <c r="D491" s="2" t="s">
        <v>1326</v>
      </c>
      <c r="E491" s="2" t="s">
        <v>57</v>
      </c>
      <c r="F491" s="2" t="s">
        <v>267</v>
      </c>
      <c r="G491" s="2" t="s">
        <v>1344</v>
      </c>
      <c r="H491" s="2" t="s">
        <v>59</v>
      </c>
      <c r="I491" s="2" t="s">
        <v>60</v>
      </c>
      <c r="J491" s="2">
        <v>29</v>
      </c>
      <c r="K491" s="2" t="s">
        <v>1345</v>
      </c>
    </row>
    <row r="492" spans="1:11" x14ac:dyDescent="0.25">
      <c r="A492" s="2">
        <v>8</v>
      </c>
      <c r="B492" s="4">
        <v>44378</v>
      </c>
      <c r="C492" s="2" t="s">
        <v>62</v>
      </c>
      <c r="D492" s="2" t="s">
        <v>1326</v>
      </c>
      <c r="E492" s="2" t="s">
        <v>39</v>
      </c>
      <c r="F492" s="2" t="s">
        <v>121</v>
      </c>
      <c r="G492" s="2" t="s">
        <v>1346</v>
      </c>
      <c r="H492" s="2" t="s">
        <v>65</v>
      </c>
      <c r="I492" s="2" t="s">
        <v>66</v>
      </c>
      <c r="J492" s="2">
        <v>11</v>
      </c>
      <c r="K492" s="2" t="s">
        <v>1347</v>
      </c>
    </row>
    <row r="493" spans="1:11" x14ac:dyDescent="0.25">
      <c r="A493" s="2">
        <v>8</v>
      </c>
      <c r="B493" s="4">
        <v>44378</v>
      </c>
      <c r="C493" s="2" t="s">
        <v>68</v>
      </c>
      <c r="D493" s="2" t="s">
        <v>1326</v>
      </c>
      <c r="E493" s="2" t="s">
        <v>39</v>
      </c>
      <c r="F493" s="2" t="s">
        <v>45</v>
      </c>
      <c r="G493" s="2" t="s">
        <v>1348</v>
      </c>
      <c r="H493" s="2" t="s">
        <v>71</v>
      </c>
      <c r="I493" s="2" t="s">
        <v>30</v>
      </c>
      <c r="J493" s="2">
        <v>7</v>
      </c>
      <c r="K493" s="2" t="s">
        <v>1349</v>
      </c>
    </row>
    <row r="494" spans="1:11" x14ac:dyDescent="0.25">
      <c r="A494" s="2">
        <v>8</v>
      </c>
      <c r="B494" s="4">
        <v>44378</v>
      </c>
      <c r="C494" s="2" t="s">
        <v>73</v>
      </c>
      <c r="D494" s="2" t="s">
        <v>1326</v>
      </c>
      <c r="E494" s="2" t="s">
        <v>39</v>
      </c>
      <c r="F494" s="2" t="s">
        <v>27</v>
      </c>
      <c r="G494" s="2" t="s">
        <v>1350</v>
      </c>
      <c r="H494" s="2" t="s">
        <v>76</v>
      </c>
      <c r="I494" s="2" t="s">
        <v>66</v>
      </c>
      <c r="J494" s="2">
        <v>11</v>
      </c>
      <c r="K494" s="2" t="s">
        <v>1351</v>
      </c>
    </row>
    <row r="495" spans="1:11" x14ac:dyDescent="0.25">
      <c r="A495" s="2">
        <v>8</v>
      </c>
      <c r="B495" s="4">
        <v>44378</v>
      </c>
      <c r="C495" s="2" t="s">
        <v>78</v>
      </c>
      <c r="D495" s="2" t="s">
        <v>1326</v>
      </c>
      <c r="E495" s="2" t="s">
        <v>79</v>
      </c>
      <c r="F495" s="2" t="s">
        <v>299</v>
      </c>
      <c r="G495" s="2" t="s">
        <v>1352</v>
      </c>
      <c r="H495" s="2" t="s">
        <v>82</v>
      </c>
      <c r="I495" s="2" t="s">
        <v>66</v>
      </c>
      <c r="J495" s="2">
        <v>11</v>
      </c>
      <c r="K495" s="2" t="s">
        <v>1353</v>
      </c>
    </row>
    <row r="496" spans="1:11" x14ac:dyDescent="0.25">
      <c r="A496" s="2">
        <v>8</v>
      </c>
      <c r="B496" s="4">
        <v>44378</v>
      </c>
      <c r="C496" s="2" t="s">
        <v>84</v>
      </c>
      <c r="D496" s="2" t="s">
        <v>1326</v>
      </c>
      <c r="E496" s="2" t="s">
        <v>13</v>
      </c>
      <c r="F496" s="2" t="s">
        <v>217</v>
      </c>
      <c r="G496" s="2" t="s">
        <v>1354</v>
      </c>
      <c r="H496" s="2" t="s">
        <v>87</v>
      </c>
      <c r="I496" s="2" t="s">
        <v>48</v>
      </c>
      <c r="J496" s="2">
        <v>8</v>
      </c>
      <c r="K496" s="2" t="s">
        <v>1355</v>
      </c>
    </row>
    <row r="497" spans="1:11" x14ac:dyDescent="0.25">
      <c r="A497" s="2">
        <v>8</v>
      </c>
      <c r="B497" s="4">
        <v>44378</v>
      </c>
      <c r="C497" s="2" t="s">
        <v>89</v>
      </c>
      <c r="D497" s="2" t="s">
        <v>1326</v>
      </c>
      <c r="E497" s="2" t="s">
        <v>853</v>
      </c>
      <c r="F497" s="2" t="s">
        <v>63</v>
      </c>
      <c r="G497" s="2" t="s">
        <v>1356</v>
      </c>
      <c r="H497" s="2" t="s">
        <v>93</v>
      </c>
      <c r="I497" s="2" t="s">
        <v>23</v>
      </c>
      <c r="J497" s="2">
        <v>12</v>
      </c>
      <c r="K497" s="2" t="s">
        <v>1357</v>
      </c>
    </row>
    <row r="498" spans="1:11" x14ac:dyDescent="0.25">
      <c r="A498" s="2">
        <v>8</v>
      </c>
      <c r="B498" s="4">
        <v>44378</v>
      </c>
      <c r="C498" s="2" t="s">
        <v>95</v>
      </c>
      <c r="D498" s="2" t="s">
        <v>1326</v>
      </c>
      <c r="E498" s="2" t="s">
        <v>13</v>
      </c>
      <c r="F498" s="2" t="s">
        <v>253</v>
      </c>
      <c r="G498" s="2" t="s">
        <v>1358</v>
      </c>
      <c r="H498" s="2" t="s">
        <v>98</v>
      </c>
      <c r="I498" s="2" t="s">
        <v>48</v>
      </c>
      <c r="J498" s="2">
        <v>8</v>
      </c>
      <c r="K498" s="2" t="s">
        <v>1359</v>
      </c>
    </row>
    <row r="499" spans="1:11" x14ac:dyDescent="0.25">
      <c r="A499" s="2">
        <v>8</v>
      </c>
      <c r="B499" s="4">
        <v>44378</v>
      </c>
      <c r="C499" s="2" t="s">
        <v>100</v>
      </c>
      <c r="D499" s="2" t="s">
        <v>1326</v>
      </c>
      <c r="E499" s="2" t="s">
        <v>39</v>
      </c>
      <c r="F499" s="2" t="s">
        <v>34</v>
      </c>
      <c r="G499" s="2" t="s">
        <v>1360</v>
      </c>
      <c r="H499" s="2" t="s">
        <v>103</v>
      </c>
      <c r="I499" s="2" t="s">
        <v>104</v>
      </c>
      <c r="J499" s="2">
        <v>14</v>
      </c>
      <c r="K499" s="2" t="s">
        <v>1361</v>
      </c>
    </row>
    <row r="500" spans="1:11" x14ac:dyDescent="0.25">
      <c r="A500" s="2">
        <v>8</v>
      </c>
      <c r="B500" s="4">
        <v>44378</v>
      </c>
      <c r="C500" s="2" t="s">
        <v>106</v>
      </c>
      <c r="D500" s="2" t="s">
        <v>1326</v>
      </c>
      <c r="E500" s="2" t="s">
        <v>39</v>
      </c>
      <c r="F500" s="2" t="s">
        <v>34</v>
      </c>
      <c r="G500" s="2" t="s">
        <v>1362</v>
      </c>
      <c r="H500" s="2" t="s">
        <v>109</v>
      </c>
      <c r="I500" s="2" t="s">
        <v>17</v>
      </c>
      <c r="J500" s="2">
        <v>6</v>
      </c>
      <c r="K500" s="2" t="s">
        <v>1363</v>
      </c>
    </row>
    <row r="501" spans="1:11" x14ac:dyDescent="0.25">
      <c r="A501" s="2">
        <v>8</v>
      </c>
      <c r="B501" s="4">
        <v>44378</v>
      </c>
      <c r="C501" s="2" t="s">
        <v>111</v>
      </c>
      <c r="D501" s="2" t="s">
        <v>1326</v>
      </c>
      <c r="E501" s="2" t="s">
        <v>13</v>
      </c>
      <c r="F501" s="2" t="s">
        <v>914</v>
      </c>
      <c r="G501" s="2" t="s">
        <v>1364</v>
      </c>
      <c r="H501" s="2" t="s">
        <v>114</v>
      </c>
      <c r="I501" s="2" t="s">
        <v>48</v>
      </c>
      <c r="J501" s="2">
        <v>8</v>
      </c>
      <c r="K501" s="2" t="s">
        <v>1365</v>
      </c>
    </row>
    <row r="502" spans="1:11" x14ac:dyDescent="0.25">
      <c r="A502" s="2">
        <v>8</v>
      </c>
      <c r="B502" s="4">
        <v>44378</v>
      </c>
      <c r="C502" s="2" t="s">
        <v>116</v>
      </c>
      <c r="D502" s="2" t="s">
        <v>1326</v>
      </c>
      <c r="E502" s="2" t="s">
        <v>13</v>
      </c>
      <c r="F502" s="2" t="s">
        <v>497</v>
      </c>
      <c r="G502" s="2" t="s">
        <v>1366</v>
      </c>
      <c r="H502" s="2" t="s">
        <v>118</v>
      </c>
      <c r="I502" s="2" t="s">
        <v>66</v>
      </c>
      <c r="J502" s="2">
        <v>11</v>
      </c>
      <c r="K502" s="2" t="s">
        <v>1367</v>
      </c>
    </row>
    <row r="503" spans="1:11" x14ac:dyDescent="0.25">
      <c r="A503" s="2">
        <v>8</v>
      </c>
      <c r="B503" s="4">
        <v>44378</v>
      </c>
      <c r="C503" s="2" t="s">
        <v>120</v>
      </c>
      <c r="D503" s="2" t="s">
        <v>1326</v>
      </c>
      <c r="E503" s="2" t="s">
        <v>39</v>
      </c>
      <c r="F503" s="2" t="s">
        <v>349</v>
      </c>
      <c r="G503" s="2" t="s">
        <v>1368</v>
      </c>
      <c r="H503" s="2" t="s">
        <v>123</v>
      </c>
      <c r="I503" s="2" t="s">
        <v>124</v>
      </c>
      <c r="J503" s="2">
        <v>13</v>
      </c>
      <c r="K503" s="2" t="s">
        <v>1369</v>
      </c>
    </row>
    <row r="504" spans="1:11" x14ac:dyDescent="0.25">
      <c r="A504" s="2">
        <v>8</v>
      </c>
      <c r="B504" s="4">
        <v>44378</v>
      </c>
      <c r="C504" s="2" t="s">
        <v>126</v>
      </c>
      <c r="D504" s="2" t="s">
        <v>1326</v>
      </c>
      <c r="E504" s="2" t="s">
        <v>13</v>
      </c>
      <c r="F504" s="2" t="s">
        <v>570</v>
      </c>
      <c r="G504" s="2" t="s">
        <v>1370</v>
      </c>
      <c r="H504" s="2" t="s">
        <v>129</v>
      </c>
      <c r="I504" s="2" t="s">
        <v>30</v>
      </c>
      <c r="J504" s="2">
        <v>7</v>
      </c>
      <c r="K504" s="2" t="s">
        <v>1371</v>
      </c>
    </row>
    <row r="505" spans="1:11" x14ac:dyDescent="0.25">
      <c r="A505" s="2">
        <v>8</v>
      </c>
      <c r="B505" s="4">
        <v>44378</v>
      </c>
      <c r="C505" s="2" t="s">
        <v>132</v>
      </c>
      <c r="D505" s="2" t="s">
        <v>1326</v>
      </c>
      <c r="E505" s="2" t="s">
        <v>13</v>
      </c>
      <c r="F505" s="2" t="s">
        <v>74</v>
      </c>
      <c r="G505" s="2" t="s">
        <v>1372</v>
      </c>
      <c r="H505" s="2" t="s">
        <v>135</v>
      </c>
      <c r="I505" s="2" t="s">
        <v>54</v>
      </c>
      <c r="J505" s="2">
        <v>5</v>
      </c>
      <c r="K505" s="2" t="s">
        <v>1373</v>
      </c>
    </row>
    <row r="506" spans="1:11" x14ac:dyDescent="0.25">
      <c r="A506" s="2">
        <v>8</v>
      </c>
      <c r="B506" s="4">
        <v>44378</v>
      </c>
      <c r="C506" s="2" t="s">
        <v>137</v>
      </c>
      <c r="D506" s="2" t="s">
        <v>1326</v>
      </c>
      <c r="E506" s="2" t="s">
        <v>39</v>
      </c>
      <c r="F506" s="2" t="s">
        <v>1374</v>
      </c>
      <c r="G506" s="2" t="s">
        <v>1375</v>
      </c>
      <c r="H506" s="2" t="s">
        <v>767</v>
      </c>
      <c r="I506" s="2" t="s">
        <v>124</v>
      </c>
      <c r="J506" s="2">
        <v>13</v>
      </c>
      <c r="K506" s="2" t="s">
        <v>1376</v>
      </c>
    </row>
    <row r="507" spans="1:11" x14ac:dyDescent="0.25">
      <c r="A507" s="2">
        <v>8</v>
      </c>
      <c r="B507" s="4">
        <v>44378</v>
      </c>
      <c r="C507" s="2" t="s">
        <v>142</v>
      </c>
      <c r="D507" s="2" t="s">
        <v>1326</v>
      </c>
      <c r="E507" s="2" t="s">
        <v>585</v>
      </c>
      <c r="F507" s="2" t="s">
        <v>231</v>
      </c>
      <c r="G507" s="2" t="s">
        <v>1377</v>
      </c>
      <c r="H507" s="2" t="s">
        <v>414</v>
      </c>
      <c r="I507" s="2" t="s">
        <v>415</v>
      </c>
      <c r="J507" s="2">
        <v>28</v>
      </c>
      <c r="K507" s="2" t="s">
        <v>1378</v>
      </c>
    </row>
    <row r="508" spans="1:11" x14ac:dyDescent="0.25">
      <c r="A508" s="2">
        <v>8</v>
      </c>
      <c r="B508" s="4">
        <v>44378</v>
      </c>
      <c r="C508" s="2" t="s">
        <v>56</v>
      </c>
      <c r="D508" s="2" t="s">
        <v>1326</v>
      </c>
      <c r="E508" s="2" t="s">
        <v>925</v>
      </c>
      <c r="F508" s="2" t="s">
        <v>148</v>
      </c>
      <c r="G508" s="2" t="s">
        <v>1379</v>
      </c>
      <c r="H508" s="2" t="s">
        <v>419</v>
      </c>
      <c r="I508" s="2" t="s">
        <v>270</v>
      </c>
      <c r="J508" s="2">
        <v>30</v>
      </c>
      <c r="K508" s="2" t="s">
        <v>1380</v>
      </c>
    </row>
    <row r="509" spans="1:11" x14ac:dyDescent="0.25">
      <c r="A509" s="2">
        <v>8</v>
      </c>
      <c r="B509" s="4">
        <v>44378</v>
      </c>
      <c r="C509" s="2" t="s">
        <v>152</v>
      </c>
      <c r="D509" s="2" t="s">
        <v>1326</v>
      </c>
      <c r="E509" s="2" t="s">
        <v>13</v>
      </c>
      <c r="F509" s="2" t="s">
        <v>163</v>
      </c>
      <c r="G509" s="2" t="s">
        <v>1381</v>
      </c>
      <c r="H509" s="2" t="s">
        <v>154</v>
      </c>
      <c r="I509" s="2" t="s">
        <v>155</v>
      </c>
      <c r="J509" s="2">
        <v>16</v>
      </c>
      <c r="K509" s="2" t="s">
        <v>1382</v>
      </c>
    </row>
    <row r="510" spans="1:11" x14ac:dyDescent="0.25">
      <c r="A510" s="2">
        <v>8</v>
      </c>
      <c r="B510" s="4">
        <v>44378</v>
      </c>
      <c r="C510" s="2" t="s">
        <v>157</v>
      </c>
      <c r="D510" s="2" t="s">
        <v>1326</v>
      </c>
      <c r="E510" s="2" t="s">
        <v>13</v>
      </c>
      <c r="F510" s="2" t="s">
        <v>299</v>
      </c>
      <c r="G510" s="2" t="s">
        <v>1383</v>
      </c>
      <c r="H510" s="2" t="s">
        <v>159</v>
      </c>
      <c r="I510" s="2" t="s">
        <v>160</v>
      </c>
      <c r="J510" s="2">
        <v>15</v>
      </c>
      <c r="K510" s="2" t="s">
        <v>1384</v>
      </c>
    </row>
    <row r="511" spans="1:11" x14ac:dyDescent="0.25">
      <c r="A511" s="2">
        <v>8</v>
      </c>
      <c r="B511" s="4">
        <v>44378</v>
      </c>
      <c r="C511" s="2" t="s">
        <v>162</v>
      </c>
      <c r="D511" s="2" t="s">
        <v>1326</v>
      </c>
      <c r="E511" s="2" t="s">
        <v>39</v>
      </c>
      <c r="F511" s="2" t="s">
        <v>380</v>
      </c>
      <c r="G511" s="2" t="s">
        <v>1385</v>
      </c>
      <c r="H511" s="2" t="s">
        <v>165</v>
      </c>
      <c r="I511" s="2" t="s">
        <v>124</v>
      </c>
      <c r="J511" s="2">
        <v>13</v>
      </c>
      <c r="K511" s="2" t="s">
        <v>1386</v>
      </c>
    </row>
    <row r="512" spans="1:11" x14ac:dyDescent="0.25">
      <c r="A512" s="2">
        <v>8</v>
      </c>
      <c r="B512" s="4">
        <v>44378</v>
      </c>
      <c r="C512" s="2" t="s">
        <v>167</v>
      </c>
      <c r="D512" s="2" t="s">
        <v>1326</v>
      </c>
      <c r="E512" s="2" t="s">
        <v>13</v>
      </c>
      <c r="F512" s="2" t="s">
        <v>361</v>
      </c>
      <c r="G512" s="2" t="s">
        <v>1387</v>
      </c>
      <c r="H512" s="2" t="s">
        <v>169</v>
      </c>
      <c r="I512" s="2" t="s">
        <v>23</v>
      </c>
      <c r="J512" s="2">
        <v>12</v>
      </c>
      <c r="K512" s="2" t="s">
        <v>1388</v>
      </c>
    </row>
    <row r="513" spans="1:11" x14ac:dyDescent="0.25">
      <c r="A513" s="2">
        <v>8</v>
      </c>
      <c r="B513" s="4">
        <v>44378</v>
      </c>
      <c r="C513" s="2" t="s">
        <v>171</v>
      </c>
      <c r="D513" s="2" t="s">
        <v>1326</v>
      </c>
      <c r="E513" s="2" t="s">
        <v>79</v>
      </c>
      <c r="F513" s="2" t="s">
        <v>27</v>
      </c>
      <c r="G513" s="2" t="s">
        <v>1389</v>
      </c>
      <c r="H513" s="2" t="s">
        <v>173</v>
      </c>
      <c r="I513" s="2" t="s">
        <v>23</v>
      </c>
      <c r="J513" s="2">
        <v>12</v>
      </c>
      <c r="K513" s="2" t="s">
        <v>1390</v>
      </c>
    </row>
    <row r="514" spans="1:11" x14ac:dyDescent="0.25">
      <c r="A514" s="2">
        <v>8</v>
      </c>
      <c r="B514" s="4">
        <v>44378</v>
      </c>
      <c r="C514" s="2" t="s">
        <v>175</v>
      </c>
      <c r="D514" s="2" t="s">
        <v>1326</v>
      </c>
      <c r="E514" s="2" t="s">
        <v>13</v>
      </c>
      <c r="F514" s="2" t="s">
        <v>63</v>
      </c>
      <c r="G514" s="2" t="s">
        <v>1391</v>
      </c>
      <c r="H514" s="2" t="s">
        <v>177</v>
      </c>
      <c r="I514" s="2" t="s">
        <v>30</v>
      </c>
      <c r="J514" s="2">
        <v>7</v>
      </c>
      <c r="K514" s="2" t="s">
        <v>1392</v>
      </c>
    </row>
    <row r="515" spans="1:11" x14ac:dyDescent="0.25">
      <c r="A515" s="2">
        <v>8</v>
      </c>
      <c r="B515" s="4">
        <v>44378</v>
      </c>
      <c r="C515" s="2" t="s">
        <v>179</v>
      </c>
      <c r="D515" s="2" t="s">
        <v>1326</v>
      </c>
      <c r="E515" s="2" t="s">
        <v>13</v>
      </c>
      <c r="F515" s="2" t="s">
        <v>121</v>
      </c>
      <c r="G515" s="2" t="s">
        <v>1393</v>
      </c>
      <c r="H515" s="2" t="s">
        <v>181</v>
      </c>
      <c r="I515" s="2" t="s">
        <v>182</v>
      </c>
      <c r="J515" s="2">
        <v>4</v>
      </c>
      <c r="K515" s="2" t="s">
        <v>1394</v>
      </c>
    </row>
    <row r="516" spans="1:11" x14ac:dyDescent="0.25">
      <c r="A516" s="2">
        <v>8</v>
      </c>
      <c r="B516" s="4">
        <v>44378</v>
      </c>
      <c r="C516" s="2" t="s">
        <v>184</v>
      </c>
      <c r="D516" s="2" t="s">
        <v>1326</v>
      </c>
      <c r="E516" s="2" t="s">
        <v>13</v>
      </c>
      <c r="F516" s="2" t="s">
        <v>253</v>
      </c>
      <c r="G516" s="2" t="s">
        <v>1395</v>
      </c>
      <c r="H516" s="2" t="s">
        <v>186</v>
      </c>
      <c r="I516" s="2" t="s">
        <v>66</v>
      </c>
      <c r="J516" s="2">
        <v>11</v>
      </c>
      <c r="K516" s="2" t="s">
        <v>1396</v>
      </c>
    </row>
    <row r="517" spans="1:11" x14ac:dyDescent="0.25">
      <c r="A517" s="2">
        <v>8</v>
      </c>
      <c r="B517" s="4">
        <v>44378</v>
      </c>
      <c r="C517" s="2" t="s">
        <v>142</v>
      </c>
      <c r="D517" s="2" t="s">
        <v>1326</v>
      </c>
      <c r="E517" s="2" t="s">
        <v>949</v>
      </c>
      <c r="F517" s="2" t="s">
        <v>51</v>
      </c>
      <c r="G517" s="2" t="s">
        <v>1397</v>
      </c>
      <c r="H517" s="2" t="s">
        <v>440</v>
      </c>
      <c r="I517" s="2" t="s">
        <v>415</v>
      </c>
      <c r="J517" s="2">
        <v>28</v>
      </c>
      <c r="K517" s="2" t="s">
        <v>1398</v>
      </c>
    </row>
    <row r="518" spans="1:11" x14ac:dyDescent="0.25">
      <c r="A518" s="2">
        <v>8</v>
      </c>
      <c r="B518" s="4">
        <v>44378</v>
      </c>
      <c r="C518" s="2" t="s">
        <v>192</v>
      </c>
      <c r="D518" s="2" t="s">
        <v>1326</v>
      </c>
      <c r="E518" s="2" t="s">
        <v>39</v>
      </c>
      <c r="F518" s="2" t="s">
        <v>63</v>
      </c>
      <c r="G518" s="2" t="s">
        <v>1399</v>
      </c>
      <c r="H518" s="2" t="s">
        <v>1400</v>
      </c>
      <c r="I518" s="2" t="s">
        <v>160</v>
      </c>
      <c r="J518" s="2">
        <v>15</v>
      </c>
      <c r="K518" s="2" t="s">
        <v>1401</v>
      </c>
    </row>
    <row r="519" spans="1:11" x14ac:dyDescent="0.25">
      <c r="A519" s="2">
        <v>8</v>
      </c>
      <c r="B519" s="4">
        <v>44378</v>
      </c>
      <c r="C519" s="2" t="s">
        <v>202</v>
      </c>
      <c r="D519" s="2" t="s">
        <v>1326</v>
      </c>
      <c r="E519" s="2" t="s">
        <v>13</v>
      </c>
      <c r="F519" s="2" t="s">
        <v>267</v>
      </c>
      <c r="G519" s="2" t="s">
        <v>1402</v>
      </c>
      <c r="H519" s="2" t="s">
        <v>1403</v>
      </c>
      <c r="I519" s="2" t="s">
        <v>1404</v>
      </c>
      <c r="J519" s="2">
        <v>25</v>
      </c>
      <c r="K519" s="2" t="s">
        <v>1405</v>
      </c>
    </row>
    <row r="520" spans="1:11" x14ac:dyDescent="0.25">
      <c r="A520" s="2">
        <v>8</v>
      </c>
      <c r="B520" s="4">
        <v>44378</v>
      </c>
      <c r="C520" s="2" t="s">
        <v>208</v>
      </c>
      <c r="D520" s="2" t="s">
        <v>1326</v>
      </c>
      <c r="E520" s="2" t="s">
        <v>13</v>
      </c>
      <c r="F520" s="2" t="s">
        <v>327</v>
      </c>
      <c r="G520" s="2" t="s">
        <v>1270</v>
      </c>
      <c r="H520" s="2" t="s">
        <v>209</v>
      </c>
      <c r="I520" s="2" t="s">
        <v>54</v>
      </c>
      <c r="J520" s="2">
        <v>5</v>
      </c>
      <c r="K520" s="2" t="s">
        <v>1406</v>
      </c>
    </row>
    <row r="521" spans="1:11" x14ac:dyDescent="0.25">
      <c r="A521" s="2">
        <v>8</v>
      </c>
      <c r="B521" s="4">
        <v>44378</v>
      </c>
      <c r="C521" s="2" t="s">
        <v>212</v>
      </c>
      <c r="D521" s="2" t="s">
        <v>1326</v>
      </c>
      <c r="E521" s="2" t="s">
        <v>39</v>
      </c>
      <c r="F521" s="2" t="s">
        <v>327</v>
      </c>
      <c r="G521" s="2" t="s">
        <v>1407</v>
      </c>
      <c r="H521" s="2" t="s">
        <v>214</v>
      </c>
      <c r="I521" s="2" t="s">
        <v>66</v>
      </c>
      <c r="J521" s="2">
        <v>11</v>
      </c>
      <c r="K521" s="2" t="s">
        <v>1408</v>
      </c>
    </row>
    <row r="522" spans="1:11" x14ac:dyDescent="0.25">
      <c r="A522" s="2">
        <v>8</v>
      </c>
      <c r="B522" s="4">
        <v>44378</v>
      </c>
      <c r="C522" s="2" t="s">
        <v>216</v>
      </c>
      <c r="D522" s="2" t="s">
        <v>1326</v>
      </c>
      <c r="E522" s="2" t="s">
        <v>13</v>
      </c>
      <c r="F522" s="2" t="s">
        <v>253</v>
      </c>
      <c r="G522" s="2" t="s">
        <v>1409</v>
      </c>
      <c r="H522" s="2" t="s">
        <v>219</v>
      </c>
      <c r="I522" s="2" t="s">
        <v>66</v>
      </c>
      <c r="J522" s="2">
        <v>11</v>
      </c>
      <c r="K522" s="2" t="s">
        <v>1410</v>
      </c>
    </row>
    <row r="523" spans="1:11" x14ac:dyDescent="0.25">
      <c r="A523" s="2">
        <v>8</v>
      </c>
      <c r="B523" s="4">
        <v>44378</v>
      </c>
      <c r="C523" s="2" t="s">
        <v>221</v>
      </c>
      <c r="D523" s="2" t="s">
        <v>1326</v>
      </c>
      <c r="E523" s="2" t="s">
        <v>39</v>
      </c>
      <c r="F523" s="2" t="s">
        <v>299</v>
      </c>
      <c r="G523" s="2" t="s">
        <v>1411</v>
      </c>
      <c r="H523" s="2" t="s">
        <v>223</v>
      </c>
      <c r="I523" s="2" t="s">
        <v>124</v>
      </c>
      <c r="J523" s="2">
        <v>13</v>
      </c>
      <c r="K523" s="2" t="s">
        <v>1412</v>
      </c>
    </row>
    <row r="524" spans="1:11" x14ac:dyDescent="0.25">
      <c r="A524" s="2">
        <v>8</v>
      </c>
      <c r="B524" s="4">
        <v>44378</v>
      </c>
      <c r="C524" s="2" t="s">
        <v>225</v>
      </c>
      <c r="D524" s="2" t="s">
        <v>1326</v>
      </c>
      <c r="E524" s="2" t="s">
        <v>79</v>
      </c>
      <c r="F524" s="2" t="s">
        <v>294</v>
      </c>
      <c r="G524" s="2" t="s">
        <v>1413</v>
      </c>
      <c r="H524" s="2" t="s">
        <v>458</v>
      </c>
      <c r="I524" s="2" t="s">
        <v>302</v>
      </c>
      <c r="J524" s="2">
        <v>9</v>
      </c>
      <c r="K524" s="2" t="s">
        <v>1414</v>
      </c>
    </row>
    <row r="525" spans="1:11" x14ac:dyDescent="0.25">
      <c r="A525" s="2">
        <v>8</v>
      </c>
      <c r="B525" s="4">
        <v>44378</v>
      </c>
      <c r="C525" s="2" t="s">
        <v>230</v>
      </c>
      <c r="D525" s="2" t="s">
        <v>1326</v>
      </c>
      <c r="E525" s="2" t="s">
        <v>13</v>
      </c>
      <c r="F525" s="2" t="s">
        <v>1415</v>
      </c>
      <c r="G525" s="2" t="s">
        <v>1415</v>
      </c>
      <c r="H525" s="2" t="s">
        <v>460</v>
      </c>
      <c r="I525" s="2" t="s">
        <v>461</v>
      </c>
      <c r="J525" s="2">
        <v>20</v>
      </c>
      <c r="K525" s="2" t="s">
        <v>1416</v>
      </c>
    </row>
    <row r="526" spans="1:11" x14ac:dyDescent="0.25">
      <c r="A526" s="2">
        <v>8</v>
      </c>
      <c r="B526" s="4">
        <v>44378</v>
      </c>
      <c r="C526" s="2" t="s">
        <v>235</v>
      </c>
      <c r="D526" s="2" t="s">
        <v>1326</v>
      </c>
      <c r="E526" s="2" t="s">
        <v>13</v>
      </c>
      <c r="F526" s="2" t="s">
        <v>85</v>
      </c>
      <c r="G526" s="2" t="s">
        <v>1417</v>
      </c>
      <c r="H526" s="2" t="s">
        <v>238</v>
      </c>
      <c r="I526" s="2" t="s">
        <v>23</v>
      </c>
      <c r="J526" s="2">
        <v>12</v>
      </c>
      <c r="K526" s="2" t="s">
        <v>1418</v>
      </c>
    </row>
    <row r="527" spans="1:11" x14ac:dyDescent="0.25">
      <c r="A527" s="2">
        <v>8</v>
      </c>
      <c r="B527" s="4">
        <v>44378</v>
      </c>
      <c r="C527" s="2" t="s">
        <v>240</v>
      </c>
      <c r="D527" s="2" t="s">
        <v>1326</v>
      </c>
      <c r="E527" s="2" t="s">
        <v>13</v>
      </c>
      <c r="F527" s="2" t="s">
        <v>40</v>
      </c>
      <c r="G527" s="2" t="s">
        <v>1419</v>
      </c>
      <c r="H527" s="2" t="s">
        <v>974</v>
      </c>
      <c r="I527" s="2" t="s">
        <v>228</v>
      </c>
      <c r="J527" s="2">
        <v>10</v>
      </c>
      <c r="K527" s="2" t="s">
        <v>1420</v>
      </c>
    </row>
    <row r="528" spans="1:11" x14ac:dyDescent="0.25">
      <c r="A528" s="2">
        <v>8</v>
      </c>
      <c r="B528" s="4">
        <v>44378</v>
      </c>
      <c r="C528" s="2" t="s">
        <v>244</v>
      </c>
      <c r="D528" s="2" t="s">
        <v>1326</v>
      </c>
      <c r="E528" s="2" t="s">
        <v>13</v>
      </c>
      <c r="F528" s="2" t="s">
        <v>1073</v>
      </c>
      <c r="G528" s="2" t="s">
        <v>1421</v>
      </c>
      <c r="H528" s="2" t="s">
        <v>470</v>
      </c>
      <c r="I528" s="2" t="s">
        <v>23</v>
      </c>
      <c r="J528" s="2">
        <v>12</v>
      </c>
      <c r="K528" s="2" t="s">
        <v>1422</v>
      </c>
    </row>
    <row r="529" spans="1:11" x14ac:dyDescent="0.25">
      <c r="A529" s="2">
        <v>8</v>
      </c>
      <c r="B529" s="4">
        <v>44378</v>
      </c>
      <c r="C529" s="2" t="s">
        <v>248</v>
      </c>
      <c r="D529" s="2" t="s">
        <v>1326</v>
      </c>
      <c r="E529" s="2" t="s">
        <v>13</v>
      </c>
      <c r="F529" s="2" t="s">
        <v>299</v>
      </c>
      <c r="G529" s="2" t="s">
        <v>1423</v>
      </c>
      <c r="H529" s="2" t="s">
        <v>250</v>
      </c>
      <c r="I529" s="2" t="s">
        <v>66</v>
      </c>
      <c r="J529" s="2">
        <v>11</v>
      </c>
      <c r="K529" s="2" t="s">
        <v>1424</v>
      </c>
    </row>
    <row r="530" spans="1:11" x14ac:dyDescent="0.25">
      <c r="A530" s="2">
        <v>8</v>
      </c>
      <c r="B530" s="4">
        <v>44378</v>
      </c>
      <c r="C530" s="2" t="s">
        <v>252</v>
      </c>
      <c r="D530" s="2" t="s">
        <v>1326</v>
      </c>
      <c r="E530" s="2" t="s">
        <v>39</v>
      </c>
      <c r="F530" s="2" t="s">
        <v>85</v>
      </c>
      <c r="G530" s="2" t="s">
        <v>1425</v>
      </c>
      <c r="H530" s="2" t="s">
        <v>1426</v>
      </c>
      <c r="I530" s="2" t="s">
        <v>124</v>
      </c>
      <c r="J530" s="2">
        <v>13</v>
      </c>
      <c r="K530" s="2" t="s">
        <v>1427</v>
      </c>
    </row>
    <row r="531" spans="1:11" x14ac:dyDescent="0.25">
      <c r="A531" s="2">
        <v>8</v>
      </c>
      <c r="B531" s="4">
        <v>44378</v>
      </c>
      <c r="C531" s="2" t="s">
        <v>257</v>
      </c>
      <c r="D531" s="2" t="s">
        <v>1326</v>
      </c>
      <c r="E531" s="2" t="s">
        <v>13</v>
      </c>
      <c r="F531" s="2" t="s">
        <v>20</v>
      </c>
      <c r="G531" s="2" t="s">
        <v>1428</v>
      </c>
      <c r="H531" s="2" t="s">
        <v>259</v>
      </c>
      <c r="I531" s="2" t="s">
        <v>30</v>
      </c>
      <c r="J531" s="2">
        <v>7</v>
      </c>
      <c r="K531" s="2" t="s">
        <v>1429</v>
      </c>
    </row>
    <row r="532" spans="1:11" x14ac:dyDescent="0.25">
      <c r="A532" s="2">
        <v>8</v>
      </c>
      <c r="B532" s="4">
        <v>44378</v>
      </c>
      <c r="C532" s="2" t="s">
        <v>261</v>
      </c>
      <c r="D532" s="2" t="s">
        <v>1326</v>
      </c>
      <c r="E532" s="2" t="s">
        <v>90</v>
      </c>
      <c r="F532" s="2" t="s">
        <v>299</v>
      </c>
      <c r="G532" s="2" t="s">
        <v>1430</v>
      </c>
      <c r="H532" s="2" t="s">
        <v>985</v>
      </c>
      <c r="I532" s="2" t="s">
        <v>190</v>
      </c>
      <c r="J532" s="2">
        <v>27</v>
      </c>
      <c r="K532" s="2" t="s">
        <v>1431</v>
      </c>
    </row>
    <row r="533" spans="1:11" x14ac:dyDescent="0.25">
      <c r="A533" s="2">
        <v>8</v>
      </c>
      <c r="B533" s="4">
        <v>44378</v>
      </c>
      <c r="C533" s="2" t="s">
        <v>142</v>
      </c>
      <c r="D533" s="2" t="s">
        <v>1326</v>
      </c>
      <c r="E533" s="2" t="s">
        <v>266</v>
      </c>
      <c r="F533" s="2" t="s">
        <v>51</v>
      </c>
      <c r="G533" s="2" t="s">
        <v>1432</v>
      </c>
      <c r="H533" s="2" t="s">
        <v>269</v>
      </c>
      <c r="I533" s="2" t="s">
        <v>270</v>
      </c>
      <c r="J533" s="2">
        <v>30</v>
      </c>
      <c r="K533" s="2" t="s">
        <v>1433</v>
      </c>
    </row>
    <row r="534" spans="1:11" x14ac:dyDescent="0.25">
      <c r="A534" s="2">
        <v>8</v>
      </c>
      <c r="B534" s="4">
        <v>44378</v>
      </c>
      <c r="C534" s="2" t="s">
        <v>137</v>
      </c>
      <c r="D534" s="2" t="s">
        <v>1326</v>
      </c>
      <c r="E534" s="2" t="s">
        <v>13</v>
      </c>
      <c r="F534" s="2" t="s">
        <v>361</v>
      </c>
      <c r="G534" s="2" t="s">
        <v>1434</v>
      </c>
      <c r="H534" s="2" t="s">
        <v>273</v>
      </c>
      <c r="I534" s="2" t="s">
        <v>23</v>
      </c>
      <c r="J534" s="2">
        <v>12</v>
      </c>
      <c r="K534" s="2" t="s">
        <v>1435</v>
      </c>
    </row>
    <row r="535" spans="1:11" x14ac:dyDescent="0.25">
      <c r="A535" s="2">
        <v>8</v>
      </c>
      <c r="B535" s="4">
        <v>44378</v>
      </c>
      <c r="C535" s="2" t="s">
        <v>275</v>
      </c>
      <c r="D535" s="2" t="s">
        <v>1326</v>
      </c>
      <c r="E535" s="2" t="s">
        <v>13</v>
      </c>
      <c r="F535" s="2" t="s">
        <v>349</v>
      </c>
      <c r="G535" s="2" t="s">
        <v>1436</v>
      </c>
      <c r="H535" s="2" t="s">
        <v>486</v>
      </c>
      <c r="I535" s="2" t="s">
        <v>66</v>
      </c>
      <c r="J535" s="2">
        <v>11</v>
      </c>
      <c r="K535" s="2" t="s">
        <v>1437</v>
      </c>
    </row>
    <row r="536" spans="1:11" x14ac:dyDescent="0.25">
      <c r="A536" s="2">
        <v>8</v>
      </c>
      <c r="B536" s="4">
        <v>44378</v>
      </c>
      <c r="C536" s="2" t="s">
        <v>279</v>
      </c>
      <c r="D536" s="2" t="s">
        <v>1326</v>
      </c>
      <c r="E536" s="2" t="s">
        <v>79</v>
      </c>
      <c r="F536" s="2" t="s">
        <v>721</v>
      </c>
      <c r="G536" s="2" t="s">
        <v>1438</v>
      </c>
      <c r="H536" s="2" t="s">
        <v>1439</v>
      </c>
      <c r="I536" s="2" t="s">
        <v>23</v>
      </c>
      <c r="J536" s="2">
        <v>12</v>
      </c>
      <c r="K536" s="2" t="s">
        <v>1440</v>
      </c>
    </row>
    <row r="537" spans="1:11" x14ac:dyDescent="0.25">
      <c r="A537" s="2">
        <v>8</v>
      </c>
      <c r="B537" s="4">
        <v>44378</v>
      </c>
      <c r="C537" s="2" t="s">
        <v>284</v>
      </c>
      <c r="D537" s="2" t="s">
        <v>1326</v>
      </c>
      <c r="E537" s="2" t="s">
        <v>39</v>
      </c>
      <c r="F537" s="2" t="s">
        <v>299</v>
      </c>
      <c r="G537" s="2" t="s">
        <v>1441</v>
      </c>
      <c r="H537" s="2" t="s">
        <v>1442</v>
      </c>
      <c r="I537" s="2" t="s">
        <v>160</v>
      </c>
      <c r="J537" s="2">
        <v>15</v>
      </c>
      <c r="K537" s="2" t="s">
        <v>1443</v>
      </c>
    </row>
    <row r="538" spans="1:11" x14ac:dyDescent="0.25">
      <c r="A538" s="2">
        <v>8</v>
      </c>
      <c r="B538" s="4">
        <v>44378</v>
      </c>
      <c r="C538" s="2" t="s">
        <v>288</v>
      </c>
      <c r="D538" s="2" t="s">
        <v>1326</v>
      </c>
      <c r="E538" s="2" t="s">
        <v>13</v>
      </c>
      <c r="F538" s="2" t="s">
        <v>497</v>
      </c>
      <c r="G538" s="2" t="s">
        <v>1444</v>
      </c>
      <c r="H538" s="2" t="s">
        <v>1154</v>
      </c>
      <c r="I538" s="2" t="s">
        <v>302</v>
      </c>
      <c r="J538" s="2">
        <v>9</v>
      </c>
      <c r="K538" s="2" t="s">
        <v>1445</v>
      </c>
    </row>
    <row r="539" spans="1:11" x14ac:dyDescent="0.25">
      <c r="A539" s="2">
        <v>8</v>
      </c>
      <c r="B539" s="4">
        <v>44378</v>
      </c>
      <c r="C539" s="2" t="s">
        <v>293</v>
      </c>
      <c r="D539" s="2" t="s">
        <v>1326</v>
      </c>
      <c r="E539" s="2" t="s">
        <v>13</v>
      </c>
      <c r="F539" s="2" t="s">
        <v>91</v>
      </c>
      <c r="G539" s="2" t="s">
        <v>1446</v>
      </c>
      <c r="H539" s="2" t="s">
        <v>296</v>
      </c>
      <c r="I539" s="2" t="s">
        <v>124</v>
      </c>
      <c r="J539" s="2">
        <v>13</v>
      </c>
      <c r="K539" s="2" t="s">
        <v>1447</v>
      </c>
    </row>
    <row r="540" spans="1:11" x14ac:dyDescent="0.25">
      <c r="A540" s="2">
        <v>8</v>
      </c>
      <c r="B540" s="4">
        <v>44378</v>
      </c>
      <c r="C540" s="2" t="s">
        <v>298</v>
      </c>
      <c r="D540" s="2" t="s">
        <v>1326</v>
      </c>
      <c r="E540" s="2" t="s">
        <v>13</v>
      </c>
      <c r="F540" s="2" t="s">
        <v>101</v>
      </c>
      <c r="G540" s="2" t="s">
        <v>1448</v>
      </c>
      <c r="H540" s="2" t="s">
        <v>499</v>
      </c>
      <c r="I540" s="2" t="s">
        <v>302</v>
      </c>
      <c r="J540" s="2">
        <v>9</v>
      </c>
      <c r="K540" s="2" t="s">
        <v>1449</v>
      </c>
    </row>
    <row r="541" spans="1:11" x14ac:dyDescent="0.25">
      <c r="A541" s="2">
        <v>8</v>
      </c>
      <c r="B541" s="4">
        <v>44378</v>
      </c>
      <c r="C541" s="2" t="s">
        <v>304</v>
      </c>
      <c r="D541" s="2" t="s">
        <v>1326</v>
      </c>
      <c r="E541" s="2" t="s">
        <v>13</v>
      </c>
      <c r="F541" s="2" t="s">
        <v>417</v>
      </c>
      <c r="G541" s="2" t="s">
        <v>1450</v>
      </c>
      <c r="H541" s="2" t="s">
        <v>1004</v>
      </c>
      <c r="I541" s="2" t="s">
        <v>66</v>
      </c>
      <c r="J541" s="2">
        <v>11</v>
      </c>
      <c r="K541" s="2" t="s">
        <v>1451</v>
      </c>
    </row>
    <row r="542" spans="1:11" x14ac:dyDescent="0.25">
      <c r="A542" s="2">
        <v>8</v>
      </c>
      <c r="B542" s="4">
        <v>44378</v>
      </c>
      <c r="C542" s="2" t="s">
        <v>308</v>
      </c>
      <c r="D542" s="2" t="s">
        <v>1326</v>
      </c>
      <c r="E542" s="2" t="s">
        <v>13</v>
      </c>
      <c r="F542" s="2" t="s">
        <v>417</v>
      </c>
      <c r="G542" s="2" t="s">
        <v>1452</v>
      </c>
      <c r="H542" s="2" t="s">
        <v>1453</v>
      </c>
      <c r="I542" s="2" t="s">
        <v>104</v>
      </c>
      <c r="J542" s="2">
        <v>14</v>
      </c>
      <c r="K542" s="2" t="s">
        <v>1454</v>
      </c>
    </row>
    <row r="543" spans="1:11" x14ac:dyDescent="0.25">
      <c r="A543" s="2">
        <v>8</v>
      </c>
      <c r="B543" s="4">
        <v>44378</v>
      </c>
      <c r="C543" s="2" t="s">
        <v>106</v>
      </c>
      <c r="D543" s="2" t="s">
        <v>1326</v>
      </c>
      <c r="E543" s="2" t="s">
        <v>853</v>
      </c>
      <c r="F543" s="2" t="s">
        <v>34</v>
      </c>
      <c r="G543" s="2" t="s">
        <v>1455</v>
      </c>
      <c r="H543" s="2" t="s">
        <v>1009</v>
      </c>
      <c r="I543" s="2" t="s">
        <v>17</v>
      </c>
      <c r="J543" s="2">
        <v>6</v>
      </c>
      <c r="K543" s="2" t="s">
        <v>1456</v>
      </c>
    </row>
    <row r="544" spans="1:11" x14ac:dyDescent="0.25">
      <c r="A544" s="2">
        <v>8</v>
      </c>
      <c r="B544" s="4">
        <v>44378</v>
      </c>
      <c r="C544" s="2" t="s">
        <v>315</v>
      </c>
      <c r="D544" s="2" t="s">
        <v>1326</v>
      </c>
      <c r="E544" s="2" t="s">
        <v>13</v>
      </c>
      <c r="F544" s="2" t="s">
        <v>20</v>
      </c>
      <c r="G544" s="2" t="s">
        <v>1457</v>
      </c>
      <c r="H544" s="2" t="s">
        <v>317</v>
      </c>
      <c r="I544" s="2" t="s">
        <v>104</v>
      </c>
      <c r="J544" s="2">
        <v>14</v>
      </c>
      <c r="K544" s="2" t="s">
        <v>1458</v>
      </c>
    </row>
    <row r="545" spans="1:11" x14ac:dyDescent="0.25">
      <c r="A545" s="2">
        <v>8</v>
      </c>
      <c r="B545" s="4">
        <v>44378</v>
      </c>
      <c r="C545" s="2" t="s">
        <v>319</v>
      </c>
      <c r="D545" s="2" t="s">
        <v>1326</v>
      </c>
      <c r="E545" s="2" t="s">
        <v>39</v>
      </c>
      <c r="F545" s="2" t="s">
        <v>14</v>
      </c>
      <c r="G545" s="2" t="s">
        <v>1459</v>
      </c>
      <c r="H545" s="2" t="s">
        <v>697</v>
      </c>
      <c r="I545" s="2" t="s">
        <v>48</v>
      </c>
      <c r="J545" s="2">
        <v>8</v>
      </c>
      <c r="K545" s="2" t="s">
        <v>1460</v>
      </c>
    </row>
    <row r="546" spans="1:11" x14ac:dyDescent="0.25">
      <c r="A546" s="2">
        <v>8</v>
      </c>
      <c r="B546" s="4">
        <v>44378</v>
      </c>
      <c r="C546" s="2" t="s">
        <v>111</v>
      </c>
      <c r="D546" s="2" t="s">
        <v>1326</v>
      </c>
      <c r="E546" s="2" t="s">
        <v>39</v>
      </c>
      <c r="F546" s="2" t="s">
        <v>577</v>
      </c>
      <c r="G546" s="2" t="s">
        <v>1461</v>
      </c>
      <c r="H546" s="2" t="s">
        <v>324</v>
      </c>
      <c r="I546" s="2" t="s">
        <v>30</v>
      </c>
      <c r="J546" s="2">
        <v>7</v>
      </c>
      <c r="K546" s="2" t="s">
        <v>1462</v>
      </c>
    </row>
    <row r="547" spans="1:11" x14ac:dyDescent="0.25">
      <c r="A547" s="2">
        <v>8</v>
      </c>
      <c r="B547" s="4">
        <v>44378</v>
      </c>
      <c r="C547" s="2" t="s">
        <v>326</v>
      </c>
      <c r="D547" s="2" t="s">
        <v>1326</v>
      </c>
      <c r="E547" s="2" t="s">
        <v>13</v>
      </c>
      <c r="F547" s="2" t="s">
        <v>236</v>
      </c>
      <c r="G547" s="2" t="s">
        <v>1463</v>
      </c>
      <c r="H547" s="2" t="s">
        <v>329</v>
      </c>
      <c r="I547" s="2" t="s">
        <v>23</v>
      </c>
      <c r="J547" s="2">
        <v>12</v>
      </c>
      <c r="K547" s="2" t="s">
        <v>1464</v>
      </c>
    </row>
    <row r="548" spans="1:11" x14ac:dyDescent="0.25">
      <c r="A548" s="2">
        <v>8</v>
      </c>
      <c r="B548" s="4">
        <v>44378</v>
      </c>
      <c r="C548" s="2" t="s">
        <v>331</v>
      </c>
      <c r="D548" s="2" t="s">
        <v>1326</v>
      </c>
      <c r="E548" s="2" t="s">
        <v>39</v>
      </c>
      <c r="F548" s="2" t="s">
        <v>299</v>
      </c>
      <c r="G548" s="2" t="s">
        <v>1465</v>
      </c>
      <c r="H548" s="2" t="s">
        <v>333</v>
      </c>
      <c r="I548" s="2" t="s">
        <v>30</v>
      </c>
      <c r="J548" s="2">
        <v>7</v>
      </c>
      <c r="K548" s="2" t="s">
        <v>1466</v>
      </c>
    </row>
    <row r="549" spans="1:11" x14ac:dyDescent="0.25">
      <c r="A549" s="2">
        <v>8</v>
      </c>
      <c r="B549" s="4">
        <v>44378</v>
      </c>
      <c r="C549" s="2" t="s">
        <v>1023</v>
      </c>
      <c r="D549" s="2" t="s">
        <v>1326</v>
      </c>
      <c r="E549" s="2" t="s">
        <v>13</v>
      </c>
      <c r="F549" s="2" t="s">
        <v>148</v>
      </c>
      <c r="G549" s="2" t="s">
        <v>1467</v>
      </c>
      <c r="H549" s="2" t="s">
        <v>521</v>
      </c>
      <c r="I549" s="2" t="s">
        <v>160</v>
      </c>
      <c r="J549" s="2">
        <v>15</v>
      </c>
      <c r="K549" s="2" t="s">
        <v>1468</v>
      </c>
    </row>
    <row r="550" spans="1:11" x14ac:dyDescent="0.25">
      <c r="A550" s="2">
        <v>8</v>
      </c>
      <c r="B550" s="4">
        <v>44378</v>
      </c>
      <c r="C550" s="2" t="s">
        <v>339</v>
      </c>
      <c r="D550" s="2" t="s">
        <v>1326</v>
      </c>
      <c r="E550" s="2" t="s">
        <v>26</v>
      </c>
      <c r="F550" s="2" t="s">
        <v>91</v>
      </c>
      <c r="G550" s="2" t="s">
        <v>1469</v>
      </c>
      <c r="H550" s="2" t="s">
        <v>341</v>
      </c>
      <c r="I550" s="2" t="s">
        <v>23</v>
      </c>
      <c r="J550" s="2">
        <v>12</v>
      </c>
      <c r="K550" s="2" t="s">
        <v>1470</v>
      </c>
    </row>
    <row r="551" spans="1:11" x14ac:dyDescent="0.25">
      <c r="A551" s="2">
        <v>8</v>
      </c>
      <c r="B551" s="4">
        <v>44378</v>
      </c>
      <c r="C551" s="2" t="s">
        <v>343</v>
      </c>
      <c r="D551" s="2" t="s">
        <v>1326</v>
      </c>
      <c r="E551" s="2" t="s">
        <v>13</v>
      </c>
      <c r="F551" s="2" t="s">
        <v>1471</v>
      </c>
      <c r="G551" s="2" t="s">
        <v>1472</v>
      </c>
      <c r="H551" s="2" t="s">
        <v>527</v>
      </c>
      <c r="I551" s="2" t="s">
        <v>528</v>
      </c>
      <c r="J551" s="2">
        <v>17</v>
      </c>
      <c r="K551" s="2" t="s">
        <v>1473</v>
      </c>
    </row>
    <row r="552" spans="1:11" x14ac:dyDescent="0.25">
      <c r="A552" s="2">
        <v>9</v>
      </c>
      <c r="B552" s="4">
        <v>44379</v>
      </c>
      <c r="C552" s="2" t="s">
        <v>11</v>
      </c>
      <c r="D552" s="2" t="s">
        <v>1474</v>
      </c>
      <c r="E552" s="2" t="s">
        <v>13</v>
      </c>
      <c r="F552" s="2" t="s">
        <v>203</v>
      </c>
      <c r="G552" s="2" t="s">
        <v>1475</v>
      </c>
      <c r="H552" s="2" t="s">
        <v>16</v>
      </c>
      <c r="I552" s="2" t="s">
        <v>17</v>
      </c>
      <c r="J552" s="2">
        <v>6</v>
      </c>
      <c r="K552" s="2" t="s">
        <v>1476</v>
      </c>
    </row>
    <row r="553" spans="1:11" x14ac:dyDescent="0.25">
      <c r="A553" s="2">
        <v>9</v>
      </c>
      <c r="B553" s="4">
        <v>44379</v>
      </c>
      <c r="C553" s="2" t="s">
        <v>19</v>
      </c>
      <c r="D553" s="2" t="s">
        <v>1474</v>
      </c>
      <c r="E553" s="2" t="s">
        <v>13</v>
      </c>
      <c r="F553" s="2" t="s">
        <v>127</v>
      </c>
      <c r="G553" s="2" t="s">
        <v>1477</v>
      </c>
      <c r="H553" s="2" t="s">
        <v>1478</v>
      </c>
      <c r="I553" s="2" t="s">
        <v>66</v>
      </c>
      <c r="J553" s="2">
        <v>11</v>
      </c>
      <c r="K553" s="2" t="s">
        <v>1479</v>
      </c>
    </row>
    <row r="554" spans="1:11" x14ac:dyDescent="0.25">
      <c r="A554" s="2">
        <v>9</v>
      </c>
      <c r="B554" s="4">
        <v>44379</v>
      </c>
      <c r="C554" s="2" t="s">
        <v>33</v>
      </c>
      <c r="D554" s="2" t="s">
        <v>1474</v>
      </c>
      <c r="E554" s="2" t="s">
        <v>26</v>
      </c>
      <c r="F554" s="2" t="s">
        <v>101</v>
      </c>
      <c r="G554" s="2" t="s">
        <v>1480</v>
      </c>
      <c r="H554" s="2" t="s">
        <v>1332</v>
      </c>
      <c r="I554" s="2" t="s">
        <v>23</v>
      </c>
      <c r="J554" s="2">
        <v>12</v>
      </c>
      <c r="K554" s="2" t="s">
        <v>1481</v>
      </c>
    </row>
    <row r="555" spans="1:11" x14ac:dyDescent="0.25">
      <c r="A555" s="2">
        <v>9</v>
      </c>
      <c r="B555" s="4">
        <v>44379</v>
      </c>
      <c r="C555" s="2" t="s">
        <v>1334</v>
      </c>
      <c r="D555" s="2" t="s">
        <v>1474</v>
      </c>
      <c r="E555" s="2" t="s">
        <v>13</v>
      </c>
      <c r="F555" s="2" t="s">
        <v>80</v>
      </c>
      <c r="G555" s="2" t="s">
        <v>1482</v>
      </c>
      <c r="H555" s="2" t="s">
        <v>1336</v>
      </c>
      <c r="I555" s="2" t="s">
        <v>1337</v>
      </c>
      <c r="J555" s="2">
        <v>24</v>
      </c>
      <c r="K555" s="2" t="s">
        <v>1483</v>
      </c>
    </row>
    <row r="556" spans="1:11" x14ac:dyDescent="0.25">
      <c r="A556" s="2">
        <v>9</v>
      </c>
      <c r="B556" s="4">
        <v>44379</v>
      </c>
      <c r="C556" s="2" t="s">
        <v>1339</v>
      </c>
      <c r="D556" s="2" t="s">
        <v>1474</v>
      </c>
      <c r="E556" s="2" t="s">
        <v>13</v>
      </c>
      <c r="F556" s="2" t="s">
        <v>380</v>
      </c>
      <c r="G556" s="2" t="s">
        <v>1484</v>
      </c>
      <c r="H556" s="2" t="s">
        <v>1485</v>
      </c>
      <c r="I556" s="2" t="s">
        <v>370</v>
      </c>
      <c r="J556" s="2">
        <v>3</v>
      </c>
      <c r="K556" s="2" t="s">
        <v>1486</v>
      </c>
    </row>
    <row r="557" spans="1:11" x14ac:dyDescent="0.25">
      <c r="A557" s="2">
        <v>9</v>
      </c>
      <c r="B557" s="4">
        <v>44379</v>
      </c>
      <c r="C557" s="2" t="s">
        <v>56</v>
      </c>
      <c r="D557" s="2" t="s">
        <v>1474</v>
      </c>
      <c r="E557" s="2" t="s">
        <v>57</v>
      </c>
      <c r="F557" s="2" t="s">
        <v>280</v>
      </c>
      <c r="G557" s="2" t="s">
        <v>1487</v>
      </c>
      <c r="H557" s="2" t="s">
        <v>59</v>
      </c>
      <c r="I557" s="2" t="s">
        <v>60</v>
      </c>
      <c r="J557" s="2">
        <v>29</v>
      </c>
      <c r="K557" s="2" t="s">
        <v>1488</v>
      </c>
    </row>
    <row r="558" spans="1:11" x14ac:dyDescent="0.25">
      <c r="A558" s="2">
        <v>9</v>
      </c>
      <c r="B558" s="4">
        <v>44379</v>
      </c>
      <c r="C558" s="2" t="s">
        <v>62</v>
      </c>
      <c r="D558" s="2" t="s">
        <v>1474</v>
      </c>
      <c r="E558" s="2" t="s">
        <v>39</v>
      </c>
      <c r="F558" s="2" t="s">
        <v>294</v>
      </c>
      <c r="G558" s="2" t="s">
        <v>1489</v>
      </c>
      <c r="H558" s="2" t="s">
        <v>65</v>
      </c>
      <c r="I558" s="2" t="s">
        <v>66</v>
      </c>
      <c r="J558" s="2">
        <v>11</v>
      </c>
      <c r="K558" s="2" t="s">
        <v>1490</v>
      </c>
    </row>
    <row r="559" spans="1:11" x14ac:dyDescent="0.25">
      <c r="A559" s="2">
        <v>9</v>
      </c>
      <c r="B559" s="4">
        <v>44379</v>
      </c>
      <c r="C559" s="2" t="s">
        <v>68</v>
      </c>
      <c r="D559" s="2" t="s">
        <v>1474</v>
      </c>
      <c r="E559" s="2" t="s">
        <v>39</v>
      </c>
      <c r="F559" s="2" t="s">
        <v>327</v>
      </c>
      <c r="G559" s="2" t="s">
        <v>1491</v>
      </c>
      <c r="H559" s="2" t="s">
        <v>71</v>
      </c>
      <c r="I559" s="2" t="s">
        <v>30</v>
      </c>
      <c r="J559" s="2">
        <v>7</v>
      </c>
      <c r="K559" s="2" t="s">
        <v>1492</v>
      </c>
    </row>
    <row r="560" spans="1:11" x14ac:dyDescent="0.25">
      <c r="A560" s="2">
        <v>9</v>
      </c>
      <c r="B560" s="4">
        <v>44379</v>
      </c>
      <c r="C560" s="2" t="s">
        <v>73</v>
      </c>
      <c r="D560" s="2" t="s">
        <v>1474</v>
      </c>
      <c r="E560" s="2" t="s">
        <v>39</v>
      </c>
      <c r="F560" s="2" t="s">
        <v>658</v>
      </c>
      <c r="G560" s="2" t="s">
        <v>1493</v>
      </c>
      <c r="H560" s="2" t="s">
        <v>76</v>
      </c>
      <c r="I560" s="2" t="s">
        <v>66</v>
      </c>
      <c r="J560" s="2">
        <v>11</v>
      </c>
      <c r="K560" s="2" t="s">
        <v>1494</v>
      </c>
    </row>
    <row r="561" spans="1:11" x14ac:dyDescent="0.25">
      <c r="A561" s="2">
        <v>9</v>
      </c>
      <c r="B561" s="4">
        <v>44379</v>
      </c>
      <c r="C561" s="2" t="s">
        <v>78</v>
      </c>
      <c r="D561" s="2" t="s">
        <v>1474</v>
      </c>
      <c r="E561" s="2" t="s">
        <v>79</v>
      </c>
      <c r="F561" s="2" t="s">
        <v>497</v>
      </c>
      <c r="G561" s="2" t="s">
        <v>1495</v>
      </c>
      <c r="H561" s="2" t="s">
        <v>82</v>
      </c>
      <c r="I561" s="2" t="s">
        <v>66</v>
      </c>
      <c r="J561" s="2">
        <v>11</v>
      </c>
      <c r="K561" s="2" t="s">
        <v>1496</v>
      </c>
    </row>
    <row r="562" spans="1:11" x14ac:dyDescent="0.25">
      <c r="A562" s="2">
        <v>9</v>
      </c>
      <c r="B562" s="4">
        <v>44379</v>
      </c>
      <c r="C562" s="2" t="s">
        <v>84</v>
      </c>
      <c r="D562" s="2" t="s">
        <v>1474</v>
      </c>
      <c r="E562" s="2" t="s">
        <v>13</v>
      </c>
      <c r="F562" s="2" t="s">
        <v>914</v>
      </c>
      <c r="G562" s="2" t="s">
        <v>1497</v>
      </c>
      <c r="H562" s="2" t="s">
        <v>87</v>
      </c>
      <c r="I562" s="2" t="s">
        <v>48</v>
      </c>
      <c r="J562" s="2">
        <v>8</v>
      </c>
      <c r="K562" s="2" t="s">
        <v>1498</v>
      </c>
    </row>
    <row r="563" spans="1:11" x14ac:dyDescent="0.25">
      <c r="A563" s="2">
        <v>9</v>
      </c>
      <c r="B563" s="4">
        <v>44379</v>
      </c>
      <c r="C563" s="2" t="s">
        <v>89</v>
      </c>
      <c r="D563" s="2" t="s">
        <v>1474</v>
      </c>
      <c r="E563" s="2" t="s">
        <v>853</v>
      </c>
      <c r="F563" s="2" t="s">
        <v>148</v>
      </c>
      <c r="G563" s="2" t="s">
        <v>1499</v>
      </c>
      <c r="H563" s="2" t="s">
        <v>93</v>
      </c>
      <c r="I563" s="2" t="s">
        <v>23</v>
      </c>
      <c r="J563" s="2">
        <v>12</v>
      </c>
      <c r="K563" s="2" t="s">
        <v>1500</v>
      </c>
    </row>
    <row r="564" spans="1:11" x14ac:dyDescent="0.25">
      <c r="A564" s="2">
        <v>9</v>
      </c>
      <c r="B564" s="4">
        <v>44379</v>
      </c>
      <c r="C564" s="2" t="s">
        <v>95</v>
      </c>
      <c r="D564" s="2" t="s">
        <v>1474</v>
      </c>
      <c r="E564" s="2" t="s">
        <v>13</v>
      </c>
      <c r="F564" s="2" t="s">
        <v>20</v>
      </c>
      <c r="G564" s="2" t="s">
        <v>1501</v>
      </c>
      <c r="H564" s="2" t="s">
        <v>391</v>
      </c>
      <c r="I564" s="2" t="s">
        <v>30</v>
      </c>
      <c r="J564" s="2">
        <v>7</v>
      </c>
      <c r="K564" s="2" t="s">
        <v>1502</v>
      </c>
    </row>
    <row r="565" spans="1:11" x14ac:dyDescent="0.25">
      <c r="A565" s="2">
        <v>9</v>
      </c>
      <c r="B565" s="4">
        <v>44379</v>
      </c>
      <c r="C565" s="2" t="s">
        <v>100</v>
      </c>
      <c r="D565" s="2" t="s">
        <v>1474</v>
      </c>
      <c r="E565" s="2" t="s">
        <v>39</v>
      </c>
      <c r="F565" s="2" t="s">
        <v>299</v>
      </c>
      <c r="G565" s="2" t="s">
        <v>1503</v>
      </c>
      <c r="H565" s="2" t="s">
        <v>393</v>
      </c>
      <c r="I565" s="2" t="s">
        <v>104</v>
      </c>
      <c r="J565" s="2">
        <v>14</v>
      </c>
      <c r="K565" s="2" t="s">
        <v>1504</v>
      </c>
    </row>
    <row r="566" spans="1:11" x14ac:dyDescent="0.25">
      <c r="A566" s="2">
        <v>9</v>
      </c>
      <c r="B566" s="4">
        <v>44379</v>
      </c>
      <c r="C566" s="2" t="s">
        <v>106</v>
      </c>
      <c r="D566" s="2" t="s">
        <v>1474</v>
      </c>
      <c r="E566" s="2" t="s">
        <v>39</v>
      </c>
      <c r="F566" s="2" t="s">
        <v>299</v>
      </c>
      <c r="G566" s="2" t="s">
        <v>1505</v>
      </c>
      <c r="H566" s="2" t="s">
        <v>109</v>
      </c>
      <c r="I566" s="2" t="s">
        <v>17</v>
      </c>
      <c r="J566" s="2">
        <v>6</v>
      </c>
      <c r="K566" s="2" t="s">
        <v>1506</v>
      </c>
    </row>
    <row r="567" spans="1:11" x14ac:dyDescent="0.25">
      <c r="A567" s="2">
        <v>9</v>
      </c>
      <c r="B567" s="4">
        <v>44379</v>
      </c>
      <c r="C567" s="2" t="s">
        <v>111</v>
      </c>
      <c r="D567" s="2" t="s">
        <v>1474</v>
      </c>
      <c r="E567" s="2" t="s">
        <v>13</v>
      </c>
      <c r="F567" s="2" t="s">
        <v>356</v>
      </c>
      <c r="G567" s="2" t="s">
        <v>1507</v>
      </c>
      <c r="H567" s="2" t="s">
        <v>114</v>
      </c>
      <c r="I567" s="2" t="s">
        <v>48</v>
      </c>
      <c r="J567" s="2">
        <v>8</v>
      </c>
      <c r="K567" s="2" t="s">
        <v>1508</v>
      </c>
    </row>
    <row r="568" spans="1:11" x14ac:dyDescent="0.25">
      <c r="A568" s="2">
        <v>9</v>
      </c>
      <c r="B568" s="4">
        <v>44379</v>
      </c>
      <c r="C568" s="2" t="s">
        <v>116</v>
      </c>
      <c r="D568" s="2" t="s">
        <v>1474</v>
      </c>
      <c r="E568" s="2" t="s">
        <v>13</v>
      </c>
      <c r="F568" s="2" t="s">
        <v>121</v>
      </c>
      <c r="G568" s="2" t="s">
        <v>1509</v>
      </c>
      <c r="H568" s="2" t="s">
        <v>118</v>
      </c>
      <c r="I568" s="2" t="s">
        <v>66</v>
      </c>
      <c r="J568" s="2">
        <v>11</v>
      </c>
      <c r="K568" s="2" t="s">
        <v>1510</v>
      </c>
    </row>
    <row r="569" spans="1:11" x14ac:dyDescent="0.25">
      <c r="A569" s="2">
        <v>9</v>
      </c>
      <c r="B569" s="4">
        <v>44379</v>
      </c>
      <c r="C569" s="2" t="s">
        <v>120</v>
      </c>
      <c r="D569" s="2" t="s">
        <v>1474</v>
      </c>
      <c r="E569" s="2" t="s">
        <v>39</v>
      </c>
      <c r="F569" s="2" t="s">
        <v>91</v>
      </c>
      <c r="G569" s="2" t="s">
        <v>1511</v>
      </c>
      <c r="H569" s="2" t="s">
        <v>1225</v>
      </c>
      <c r="I569" s="2" t="s">
        <v>104</v>
      </c>
      <c r="J569" s="2">
        <v>14</v>
      </c>
      <c r="K569" s="2" t="s">
        <v>1512</v>
      </c>
    </row>
    <row r="570" spans="1:11" x14ac:dyDescent="0.25">
      <c r="A570" s="2">
        <v>9</v>
      </c>
      <c r="B570" s="4">
        <v>44379</v>
      </c>
      <c r="C570" s="2" t="s">
        <v>126</v>
      </c>
      <c r="D570" s="2" t="s">
        <v>1474</v>
      </c>
      <c r="E570" s="2" t="s">
        <v>13</v>
      </c>
      <c r="F570" s="2" t="s">
        <v>789</v>
      </c>
      <c r="G570" s="2" t="s">
        <v>1513</v>
      </c>
      <c r="H570" s="2" t="s">
        <v>129</v>
      </c>
      <c r="I570" s="2" t="s">
        <v>30</v>
      </c>
      <c r="J570" s="2">
        <v>7</v>
      </c>
      <c r="K570" s="2" t="s">
        <v>1514</v>
      </c>
    </row>
    <row r="571" spans="1:11" x14ac:dyDescent="0.25">
      <c r="A571" s="2">
        <v>9</v>
      </c>
      <c r="B571" s="4">
        <v>44379</v>
      </c>
      <c r="C571" s="2" t="s">
        <v>132</v>
      </c>
      <c r="D571" s="2" t="s">
        <v>1474</v>
      </c>
      <c r="E571" s="2" t="s">
        <v>13</v>
      </c>
      <c r="F571" s="2" t="s">
        <v>163</v>
      </c>
      <c r="G571" s="2" t="s">
        <v>1515</v>
      </c>
      <c r="H571" s="2" t="s">
        <v>1516</v>
      </c>
      <c r="I571" s="2" t="s">
        <v>54</v>
      </c>
      <c r="J571" s="2">
        <v>5</v>
      </c>
      <c r="K571" s="2" t="s">
        <v>1517</v>
      </c>
    </row>
    <row r="572" spans="1:11" x14ac:dyDescent="0.25">
      <c r="A572" s="2">
        <v>9</v>
      </c>
      <c r="B572" s="4">
        <v>44379</v>
      </c>
      <c r="C572" s="2" t="s">
        <v>137</v>
      </c>
      <c r="D572" s="2" t="s">
        <v>1474</v>
      </c>
      <c r="E572" s="2" t="s">
        <v>39</v>
      </c>
      <c r="F572" s="2" t="s">
        <v>1518</v>
      </c>
      <c r="G572" s="2" t="s">
        <v>1519</v>
      </c>
      <c r="H572" s="2" t="s">
        <v>1520</v>
      </c>
      <c r="I572" s="2" t="s">
        <v>23</v>
      </c>
      <c r="J572" s="2">
        <v>12</v>
      </c>
      <c r="K572" s="2" t="s">
        <v>1521</v>
      </c>
    </row>
    <row r="573" spans="1:11" x14ac:dyDescent="0.25">
      <c r="A573" s="2">
        <v>9</v>
      </c>
      <c r="B573" s="4">
        <v>44379</v>
      </c>
      <c r="C573" s="2" t="s">
        <v>142</v>
      </c>
      <c r="D573" s="2" t="s">
        <v>1474</v>
      </c>
      <c r="E573" s="2" t="s">
        <v>585</v>
      </c>
      <c r="F573" s="2" t="s">
        <v>74</v>
      </c>
      <c r="G573" s="2" t="s">
        <v>1522</v>
      </c>
      <c r="H573" s="2" t="s">
        <v>145</v>
      </c>
      <c r="I573" s="2" t="s">
        <v>60</v>
      </c>
      <c r="J573" s="2">
        <v>29</v>
      </c>
      <c r="K573" s="2" t="s">
        <v>1523</v>
      </c>
    </row>
    <row r="574" spans="1:11" x14ac:dyDescent="0.25">
      <c r="A574" s="2">
        <v>9</v>
      </c>
      <c r="B574" s="4">
        <v>44379</v>
      </c>
      <c r="C574" s="2" t="s">
        <v>56</v>
      </c>
      <c r="D574" s="2" t="s">
        <v>1474</v>
      </c>
      <c r="E574" s="2" t="s">
        <v>925</v>
      </c>
      <c r="F574" s="2" t="s">
        <v>417</v>
      </c>
      <c r="G574" s="2" t="s">
        <v>1524</v>
      </c>
      <c r="H574" s="2" t="s">
        <v>419</v>
      </c>
      <c r="I574" s="2" t="s">
        <v>270</v>
      </c>
      <c r="J574" s="2">
        <v>30</v>
      </c>
      <c r="K574" s="2" t="s">
        <v>1525</v>
      </c>
    </row>
    <row r="575" spans="1:11" x14ac:dyDescent="0.25">
      <c r="A575" s="2">
        <v>9</v>
      </c>
      <c r="B575" s="4">
        <v>44379</v>
      </c>
      <c r="C575" s="2" t="s">
        <v>152</v>
      </c>
      <c r="D575" s="2" t="s">
        <v>1474</v>
      </c>
      <c r="E575" s="2" t="s">
        <v>13</v>
      </c>
      <c r="F575" s="2" t="s">
        <v>45</v>
      </c>
      <c r="G575" s="2" t="s">
        <v>1526</v>
      </c>
      <c r="H575" s="2" t="s">
        <v>154</v>
      </c>
      <c r="I575" s="2" t="s">
        <v>155</v>
      </c>
      <c r="J575" s="2">
        <v>16</v>
      </c>
      <c r="K575" s="2" t="s">
        <v>1527</v>
      </c>
    </row>
    <row r="576" spans="1:11" x14ac:dyDescent="0.25">
      <c r="A576" s="2">
        <v>9</v>
      </c>
      <c r="B576" s="4">
        <v>44379</v>
      </c>
      <c r="C576" s="2" t="s">
        <v>157</v>
      </c>
      <c r="D576" s="2" t="s">
        <v>1474</v>
      </c>
      <c r="E576" s="2" t="s">
        <v>13</v>
      </c>
      <c r="F576" s="2" t="s">
        <v>1528</v>
      </c>
      <c r="G576" s="2" t="s">
        <v>1529</v>
      </c>
      <c r="H576" s="2" t="s">
        <v>1530</v>
      </c>
      <c r="I576" s="2" t="s">
        <v>160</v>
      </c>
      <c r="J576" s="2">
        <v>15</v>
      </c>
      <c r="K576" s="2" t="s">
        <v>1531</v>
      </c>
    </row>
    <row r="577" spans="1:11" x14ac:dyDescent="0.25">
      <c r="A577" s="2">
        <v>9</v>
      </c>
      <c r="B577" s="4">
        <v>44379</v>
      </c>
      <c r="C577" s="2" t="s">
        <v>162</v>
      </c>
      <c r="D577" s="2" t="s">
        <v>1474</v>
      </c>
      <c r="E577" s="2" t="s">
        <v>39</v>
      </c>
      <c r="F577" s="2" t="s">
        <v>63</v>
      </c>
      <c r="G577" s="2" t="s">
        <v>1532</v>
      </c>
      <c r="H577" s="2" t="s">
        <v>427</v>
      </c>
      <c r="I577" s="2" t="s">
        <v>23</v>
      </c>
      <c r="J577" s="2">
        <v>12</v>
      </c>
      <c r="K577" s="2" t="s">
        <v>1533</v>
      </c>
    </row>
    <row r="578" spans="1:11" x14ac:dyDescent="0.25">
      <c r="A578" s="2">
        <v>9</v>
      </c>
      <c r="B578" s="4">
        <v>44379</v>
      </c>
      <c r="C578" s="2" t="s">
        <v>167</v>
      </c>
      <c r="D578" s="2" t="s">
        <v>1474</v>
      </c>
      <c r="E578" s="2" t="s">
        <v>13</v>
      </c>
      <c r="F578" s="2" t="s">
        <v>127</v>
      </c>
      <c r="G578" s="2" t="s">
        <v>1534</v>
      </c>
      <c r="H578" s="2" t="s">
        <v>169</v>
      </c>
      <c r="I578" s="2" t="s">
        <v>23</v>
      </c>
      <c r="J578" s="2">
        <v>12</v>
      </c>
      <c r="K578" s="2" t="s">
        <v>1535</v>
      </c>
    </row>
    <row r="579" spans="1:11" x14ac:dyDescent="0.25">
      <c r="A579" s="2">
        <v>9</v>
      </c>
      <c r="B579" s="4">
        <v>44379</v>
      </c>
      <c r="C579" s="2" t="s">
        <v>171</v>
      </c>
      <c r="D579" s="2" t="s">
        <v>1474</v>
      </c>
      <c r="E579" s="2" t="s">
        <v>79</v>
      </c>
      <c r="F579" s="2" t="s">
        <v>658</v>
      </c>
      <c r="G579" s="2" t="s">
        <v>1536</v>
      </c>
      <c r="H579" s="2" t="s">
        <v>173</v>
      </c>
      <c r="I579" s="2" t="s">
        <v>23</v>
      </c>
      <c r="J579" s="2">
        <v>12</v>
      </c>
      <c r="K579" s="2" t="s">
        <v>1537</v>
      </c>
    </row>
    <row r="580" spans="1:11" x14ac:dyDescent="0.25">
      <c r="A580" s="2">
        <v>9</v>
      </c>
      <c r="B580" s="4">
        <v>44379</v>
      </c>
      <c r="C580" s="2" t="s">
        <v>175</v>
      </c>
      <c r="D580" s="2" t="s">
        <v>1474</v>
      </c>
      <c r="E580" s="2" t="s">
        <v>13</v>
      </c>
      <c r="F580" s="2" t="s">
        <v>148</v>
      </c>
      <c r="G580" s="2" t="s">
        <v>1538</v>
      </c>
      <c r="H580" s="2" t="s">
        <v>177</v>
      </c>
      <c r="I580" s="2" t="s">
        <v>30</v>
      </c>
      <c r="J580" s="2">
        <v>7</v>
      </c>
      <c r="K580" s="2" t="s">
        <v>1539</v>
      </c>
    </row>
    <row r="581" spans="1:11" x14ac:dyDescent="0.25">
      <c r="A581" s="2">
        <v>9</v>
      </c>
      <c r="B581" s="4">
        <v>44379</v>
      </c>
      <c r="C581" s="2" t="s">
        <v>179</v>
      </c>
      <c r="D581" s="2" t="s">
        <v>1474</v>
      </c>
      <c r="E581" s="2" t="s">
        <v>13</v>
      </c>
      <c r="F581" s="2" t="s">
        <v>294</v>
      </c>
      <c r="G581" s="2" t="s">
        <v>1540</v>
      </c>
      <c r="H581" s="2" t="s">
        <v>181</v>
      </c>
      <c r="I581" s="2" t="s">
        <v>182</v>
      </c>
      <c r="J581" s="2">
        <v>4</v>
      </c>
      <c r="K581" s="2" t="s">
        <v>1541</v>
      </c>
    </row>
    <row r="582" spans="1:11" x14ac:dyDescent="0.25">
      <c r="A582" s="2">
        <v>9</v>
      </c>
      <c r="B582" s="4">
        <v>44379</v>
      </c>
      <c r="C582" s="2" t="s">
        <v>184</v>
      </c>
      <c r="D582" s="2" t="s">
        <v>1474</v>
      </c>
      <c r="E582" s="2" t="s">
        <v>13</v>
      </c>
      <c r="F582" s="2" t="s">
        <v>20</v>
      </c>
      <c r="G582" s="2" t="s">
        <v>1542</v>
      </c>
      <c r="H582" s="2" t="s">
        <v>186</v>
      </c>
      <c r="I582" s="2" t="s">
        <v>66</v>
      </c>
      <c r="J582" s="2">
        <v>11</v>
      </c>
      <c r="K582" s="2" t="s">
        <v>1543</v>
      </c>
    </row>
    <row r="583" spans="1:11" x14ac:dyDescent="0.25">
      <c r="A583" s="2">
        <v>9</v>
      </c>
      <c r="B583" s="4">
        <v>44379</v>
      </c>
      <c r="C583" s="2" t="s">
        <v>142</v>
      </c>
      <c r="D583" s="2" t="s">
        <v>1474</v>
      </c>
      <c r="E583" s="2" t="s">
        <v>949</v>
      </c>
      <c r="F583" s="2" t="s">
        <v>101</v>
      </c>
      <c r="G583" s="2" t="s">
        <v>1544</v>
      </c>
      <c r="H583" s="2" t="s">
        <v>440</v>
      </c>
      <c r="I583" s="2" t="s">
        <v>415</v>
      </c>
      <c r="J583" s="2">
        <v>28</v>
      </c>
      <c r="K583" s="2" t="s">
        <v>1545</v>
      </c>
    </row>
    <row r="584" spans="1:11" x14ac:dyDescent="0.25">
      <c r="A584" s="2">
        <v>9</v>
      </c>
      <c r="B584" s="4">
        <v>44379</v>
      </c>
      <c r="C584" s="2" t="s">
        <v>192</v>
      </c>
      <c r="D584" s="2" t="s">
        <v>1474</v>
      </c>
      <c r="E584" s="2" t="s">
        <v>39</v>
      </c>
      <c r="F584" s="2" t="s">
        <v>148</v>
      </c>
      <c r="G584" s="2" t="s">
        <v>1546</v>
      </c>
      <c r="H584" s="2" t="s">
        <v>1257</v>
      </c>
      <c r="I584" s="2" t="s">
        <v>104</v>
      </c>
      <c r="J584" s="2">
        <v>14</v>
      </c>
      <c r="K584" s="2" t="s">
        <v>1547</v>
      </c>
    </row>
    <row r="585" spans="1:11" x14ac:dyDescent="0.25">
      <c r="A585" s="2">
        <v>9</v>
      </c>
      <c r="B585" s="4">
        <v>44379</v>
      </c>
      <c r="C585" s="2" t="s">
        <v>202</v>
      </c>
      <c r="D585" s="2" t="s">
        <v>1474</v>
      </c>
      <c r="E585" s="2" t="s">
        <v>13</v>
      </c>
      <c r="F585" s="2" t="s">
        <v>280</v>
      </c>
      <c r="G585" s="2" t="s">
        <v>1548</v>
      </c>
      <c r="H585" s="2" t="s">
        <v>1114</v>
      </c>
      <c r="I585" s="2" t="s">
        <v>264</v>
      </c>
      <c r="J585" s="2">
        <v>26</v>
      </c>
      <c r="K585" s="2" t="s">
        <v>1549</v>
      </c>
    </row>
    <row r="586" spans="1:11" x14ac:dyDescent="0.25">
      <c r="A586" s="2">
        <v>9</v>
      </c>
      <c r="B586" s="4">
        <v>44379</v>
      </c>
      <c r="C586" s="2" t="s">
        <v>208</v>
      </c>
      <c r="D586" s="2" t="s">
        <v>1474</v>
      </c>
      <c r="E586" s="2" t="s">
        <v>13</v>
      </c>
      <c r="F586" s="2" t="s">
        <v>203</v>
      </c>
      <c r="G586" s="2" t="s">
        <v>1415</v>
      </c>
      <c r="H586" s="2" t="s">
        <v>209</v>
      </c>
      <c r="I586" s="2" t="s">
        <v>54</v>
      </c>
      <c r="J586" s="2">
        <v>5</v>
      </c>
      <c r="K586" s="2" t="s">
        <v>1550</v>
      </c>
    </row>
    <row r="587" spans="1:11" x14ac:dyDescent="0.25">
      <c r="A587" s="2">
        <v>9</v>
      </c>
      <c r="B587" s="4">
        <v>44379</v>
      </c>
      <c r="C587" s="2" t="s">
        <v>212</v>
      </c>
      <c r="D587" s="2" t="s">
        <v>1474</v>
      </c>
      <c r="E587" s="2" t="s">
        <v>39</v>
      </c>
      <c r="F587" s="2" t="s">
        <v>203</v>
      </c>
      <c r="G587" s="2" t="s">
        <v>1551</v>
      </c>
      <c r="H587" s="2" t="s">
        <v>1552</v>
      </c>
      <c r="I587" s="2" t="s">
        <v>23</v>
      </c>
      <c r="J587" s="2">
        <v>12</v>
      </c>
      <c r="K587" s="2" t="s">
        <v>1553</v>
      </c>
    </row>
    <row r="588" spans="1:11" x14ac:dyDescent="0.25">
      <c r="A588" s="2">
        <v>9</v>
      </c>
      <c r="B588" s="4">
        <v>44379</v>
      </c>
      <c r="C588" s="2" t="s">
        <v>216</v>
      </c>
      <c r="D588" s="2" t="s">
        <v>1474</v>
      </c>
      <c r="E588" s="2" t="s">
        <v>13</v>
      </c>
      <c r="F588" s="2" t="s">
        <v>658</v>
      </c>
      <c r="G588" s="2" t="s">
        <v>1554</v>
      </c>
      <c r="H588" s="2" t="s">
        <v>219</v>
      </c>
      <c r="I588" s="2" t="s">
        <v>66</v>
      </c>
      <c r="J588" s="2">
        <v>11</v>
      </c>
      <c r="K588" s="2" t="s">
        <v>1555</v>
      </c>
    </row>
    <row r="589" spans="1:11" x14ac:dyDescent="0.25">
      <c r="A589" s="2">
        <v>9</v>
      </c>
      <c r="B589" s="4">
        <v>44379</v>
      </c>
      <c r="C589" s="2" t="s">
        <v>221</v>
      </c>
      <c r="D589" s="2" t="s">
        <v>1474</v>
      </c>
      <c r="E589" s="2" t="s">
        <v>39</v>
      </c>
      <c r="F589" s="2" t="s">
        <v>497</v>
      </c>
      <c r="G589" s="2" t="s">
        <v>1556</v>
      </c>
      <c r="H589" s="2" t="s">
        <v>223</v>
      </c>
      <c r="I589" s="2" t="s">
        <v>124</v>
      </c>
      <c r="J589" s="2">
        <v>13</v>
      </c>
      <c r="K589" s="2" t="s">
        <v>1557</v>
      </c>
    </row>
    <row r="590" spans="1:11" x14ac:dyDescent="0.25">
      <c r="A590" s="2">
        <v>9</v>
      </c>
      <c r="B590" s="4">
        <v>44379</v>
      </c>
      <c r="C590" s="2" t="s">
        <v>225</v>
      </c>
      <c r="D590" s="2" t="s">
        <v>1474</v>
      </c>
      <c r="E590" s="2" t="s">
        <v>79</v>
      </c>
      <c r="F590" s="2" t="s">
        <v>69</v>
      </c>
      <c r="G590" s="2" t="s">
        <v>1558</v>
      </c>
      <c r="H590" s="2" t="s">
        <v>458</v>
      </c>
      <c r="I590" s="2" t="s">
        <v>302</v>
      </c>
      <c r="J590" s="2">
        <v>9</v>
      </c>
      <c r="K590" s="2" t="s">
        <v>1559</v>
      </c>
    </row>
    <row r="591" spans="1:11" x14ac:dyDescent="0.25">
      <c r="A591" s="2">
        <v>9</v>
      </c>
      <c r="B591" s="4">
        <v>44379</v>
      </c>
      <c r="C591" s="2" t="s">
        <v>230</v>
      </c>
      <c r="D591" s="2" t="s">
        <v>1474</v>
      </c>
      <c r="E591" s="2" t="s">
        <v>13</v>
      </c>
      <c r="F591" s="2" t="s">
        <v>1560</v>
      </c>
      <c r="G591" s="2" t="s">
        <v>1560</v>
      </c>
      <c r="H591" s="2" t="s">
        <v>232</v>
      </c>
      <c r="I591" s="2" t="s">
        <v>233</v>
      </c>
      <c r="J591" s="2">
        <v>19</v>
      </c>
      <c r="K591" s="2" t="s">
        <v>1561</v>
      </c>
    </row>
    <row r="592" spans="1:11" x14ac:dyDescent="0.25">
      <c r="A592" s="2">
        <v>9</v>
      </c>
      <c r="B592" s="4">
        <v>44379</v>
      </c>
      <c r="C592" s="2" t="s">
        <v>235</v>
      </c>
      <c r="D592" s="2" t="s">
        <v>1474</v>
      </c>
      <c r="E592" s="2" t="s">
        <v>13</v>
      </c>
      <c r="F592" s="2" t="s">
        <v>361</v>
      </c>
      <c r="G592" s="2" t="s">
        <v>1562</v>
      </c>
      <c r="H592" s="2" t="s">
        <v>464</v>
      </c>
      <c r="I592" s="2" t="s">
        <v>66</v>
      </c>
      <c r="J592" s="2">
        <v>11</v>
      </c>
      <c r="K592" s="2" t="s">
        <v>1563</v>
      </c>
    </row>
    <row r="593" spans="1:11" x14ac:dyDescent="0.25">
      <c r="A593" s="2">
        <v>9</v>
      </c>
      <c r="B593" s="4">
        <v>44379</v>
      </c>
      <c r="C593" s="2" t="s">
        <v>240</v>
      </c>
      <c r="D593" s="2" t="s">
        <v>1474</v>
      </c>
      <c r="E593" s="2" t="s">
        <v>13</v>
      </c>
      <c r="F593" s="2" t="s">
        <v>85</v>
      </c>
      <c r="G593" s="2" t="s">
        <v>1564</v>
      </c>
      <c r="H593" s="2" t="s">
        <v>467</v>
      </c>
      <c r="I593" s="2" t="s">
        <v>66</v>
      </c>
      <c r="J593" s="2">
        <v>11</v>
      </c>
      <c r="K593" s="2" t="s">
        <v>1565</v>
      </c>
    </row>
    <row r="594" spans="1:11" x14ac:dyDescent="0.25">
      <c r="A594" s="2">
        <v>9</v>
      </c>
      <c r="B594" s="4">
        <v>44379</v>
      </c>
      <c r="C594" s="2" t="s">
        <v>244</v>
      </c>
      <c r="D594" s="2" t="s">
        <v>1474</v>
      </c>
      <c r="E594" s="2" t="s">
        <v>13</v>
      </c>
      <c r="F594" s="2" t="s">
        <v>577</v>
      </c>
      <c r="G594" s="2" t="s">
        <v>1566</v>
      </c>
      <c r="H594" s="2" t="s">
        <v>470</v>
      </c>
      <c r="I594" s="2" t="s">
        <v>23</v>
      </c>
      <c r="J594" s="2">
        <v>12</v>
      </c>
      <c r="K594" s="2" t="s">
        <v>1567</v>
      </c>
    </row>
    <row r="595" spans="1:11" x14ac:dyDescent="0.25">
      <c r="A595" s="2">
        <v>9</v>
      </c>
      <c r="B595" s="4">
        <v>44379</v>
      </c>
      <c r="C595" s="2" t="s">
        <v>248</v>
      </c>
      <c r="D595" s="2" t="s">
        <v>1474</v>
      </c>
      <c r="E595" s="2" t="s">
        <v>13</v>
      </c>
      <c r="F595" s="2" t="s">
        <v>497</v>
      </c>
      <c r="G595" s="2" t="s">
        <v>1568</v>
      </c>
      <c r="H595" s="2" t="s">
        <v>250</v>
      </c>
      <c r="I595" s="2" t="s">
        <v>66</v>
      </c>
      <c r="J595" s="2">
        <v>11</v>
      </c>
      <c r="K595" s="2" t="s">
        <v>1569</v>
      </c>
    </row>
    <row r="596" spans="1:11" x14ac:dyDescent="0.25">
      <c r="A596" s="2">
        <v>9</v>
      </c>
      <c r="B596" s="4">
        <v>44379</v>
      </c>
      <c r="C596" s="2" t="s">
        <v>252</v>
      </c>
      <c r="D596" s="2" t="s">
        <v>1474</v>
      </c>
      <c r="E596" s="2" t="s">
        <v>39</v>
      </c>
      <c r="F596" s="2" t="s">
        <v>361</v>
      </c>
      <c r="G596" s="2" t="s">
        <v>1570</v>
      </c>
      <c r="H596" s="2" t="s">
        <v>1426</v>
      </c>
      <c r="I596" s="2" t="s">
        <v>124</v>
      </c>
      <c r="J596" s="2">
        <v>13</v>
      </c>
      <c r="K596" s="2" t="s">
        <v>1571</v>
      </c>
    </row>
    <row r="597" spans="1:11" x14ac:dyDescent="0.25">
      <c r="A597" s="2">
        <v>9</v>
      </c>
      <c r="B597" s="4">
        <v>44379</v>
      </c>
      <c r="C597" s="2" t="s">
        <v>257</v>
      </c>
      <c r="D597" s="2" t="s">
        <v>1474</v>
      </c>
      <c r="E597" s="2" t="s">
        <v>13</v>
      </c>
      <c r="F597" s="2" t="s">
        <v>112</v>
      </c>
      <c r="G597" s="2" t="s">
        <v>1572</v>
      </c>
      <c r="H597" s="2" t="s">
        <v>477</v>
      </c>
      <c r="I597" s="2" t="s">
        <v>48</v>
      </c>
      <c r="J597" s="2">
        <v>8</v>
      </c>
      <c r="K597" s="2" t="s">
        <v>1573</v>
      </c>
    </row>
    <row r="598" spans="1:11" x14ac:dyDescent="0.25">
      <c r="A598" s="2">
        <v>9</v>
      </c>
      <c r="B598" s="4">
        <v>44379</v>
      </c>
      <c r="C598" s="2" t="s">
        <v>261</v>
      </c>
      <c r="D598" s="2" t="s">
        <v>1474</v>
      </c>
      <c r="E598" s="2" t="s">
        <v>90</v>
      </c>
      <c r="F598" s="2" t="s">
        <v>497</v>
      </c>
      <c r="G598" s="2" t="s">
        <v>1574</v>
      </c>
      <c r="H598" s="2" t="s">
        <v>827</v>
      </c>
      <c r="I598" s="2" t="s">
        <v>190</v>
      </c>
      <c r="J598" s="2">
        <v>27</v>
      </c>
      <c r="K598" s="2" t="s">
        <v>1575</v>
      </c>
    </row>
    <row r="599" spans="1:11" x14ac:dyDescent="0.25">
      <c r="A599" s="2">
        <v>9</v>
      </c>
      <c r="B599" s="4">
        <v>44379</v>
      </c>
      <c r="C599" s="2" t="s">
        <v>142</v>
      </c>
      <c r="D599" s="2" t="s">
        <v>1474</v>
      </c>
      <c r="E599" s="2" t="s">
        <v>266</v>
      </c>
      <c r="F599" s="2" t="s">
        <v>101</v>
      </c>
      <c r="G599" s="2" t="s">
        <v>1576</v>
      </c>
      <c r="H599" s="2" t="s">
        <v>1143</v>
      </c>
      <c r="I599" s="2" t="s">
        <v>60</v>
      </c>
      <c r="J599" s="2">
        <v>29</v>
      </c>
      <c r="K599" s="2" t="s">
        <v>1577</v>
      </c>
    </row>
    <row r="600" spans="1:11" x14ac:dyDescent="0.25">
      <c r="A600" s="2">
        <v>9</v>
      </c>
      <c r="B600" s="4">
        <v>44379</v>
      </c>
      <c r="C600" s="2" t="s">
        <v>137</v>
      </c>
      <c r="D600" s="2" t="s">
        <v>1474</v>
      </c>
      <c r="E600" s="2" t="s">
        <v>13</v>
      </c>
      <c r="F600" s="2" t="s">
        <v>127</v>
      </c>
      <c r="G600" s="2" t="s">
        <v>1578</v>
      </c>
      <c r="H600" s="2" t="s">
        <v>273</v>
      </c>
      <c r="I600" s="2" t="s">
        <v>23</v>
      </c>
      <c r="J600" s="2">
        <v>12</v>
      </c>
      <c r="K600" s="2" t="s">
        <v>1579</v>
      </c>
    </row>
    <row r="601" spans="1:11" x14ac:dyDescent="0.25">
      <c r="A601" s="2">
        <v>9</v>
      </c>
      <c r="B601" s="4">
        <v>44379</v>
      </c>
      <c r="C601" s="2" t="s">
        <v>275</v>
      </c>
      <c r="D601" s="2" t="s">
        <v>1474</v>
      </c>
      <c r="E601" s="2" t="s">
        <v>13</v>
      </c>
      <c r="F601" s="2" t="s">
        <v>91</v>
      </c>
      <c r="G601" s="2" t="s">
        <v>1580</v>
      </c>
      <c r="H601" s="2" t="s">
        <v>277</v>
      </c>
      <c r="I601" s="2" t="s">
        <v>23</v>
      </c>
      <c r="J601" s="2">
        <v>12</v>
      </c>
      <c r="K601" s="2" t="s">
        <v>1581</v>
      </c>
    </row>
    <row r="602" spans="1:11" x14ac:dyDescent="0.25">
      <c r="A602" s="2">
        <v>9</v>
      </c>
      <c r="B602" s="4">
        <v>44379</v>
      </c>
      <c r="C602" s="2" t="s">
        <v>279</v>
      </c>
      <c r="D602" s="2" t="s">
        <v>1474</v>
      </c>
      <c r="E602" s="2" t="s">
        <v>79</v>
      </c>
      <c r="F602" s="2" t="s">
        <v>40</v>
      </c>
      <c r="G602" s="2" t="s">
        <v>1582</v>
      </c>
      <c r="H602" s="2" t="s">
        <v>1439</v>
      </c>
      <c r="I602" s="2" t="s">
        <v>23</v>
      </c>
      <c r="J602" s="2">
        <v>12</v>
      </c>
      <c r="K602" s="2" t="s">
        <v>1440</v>
      </c>
    </row>
    <row r="603" spans="1:11" x14ac:dyDescent="0.25">
      <c r="A603" s="2">
        <v>9</v>
      </c>
      <c r="B603" s="4">
        <v>44379</v>
      </c>
      <c r="C603" s="2" t="s">
        <v>284</v>
      </c>
      <c r="D603" s="2" t="s">
        <v>1474</v>
      </c>
      <c r="E603" s="2" t="s">
        <v>39</v>
      </c>
      <c r="F603" s="2" t="s">
        <v>497</v>
      </c>
      <c r="G603" s="2" t="s">
        <v>1583</v>
      </c>
      <c r="H603" s="2" t="s">
        <v>1584</v>
      </c>
      <c r="I603" s="2" t="s">
        <v>155</v>
      </c>
      <c r="J603" s="2">
        <v>16</v>
      </c>
      <c r="K603" s="2" t="s">
        <v>1585</v>
      </c>
    </row>
    <row r="604" spans="1:11" x14ac:dyDescent="0.25">
      <c r="A604" s="2">
        <v>9</v>
      </c>
      <c r="B604" s="4">
        <v>44379</v>
      </c>
      <c r="C604" s="2" t="s">
        <v>288</v>
      </c>
      <c r="D604" s="2" t="s">
        <v>1474</v>
      </c>
      <c r="E604" s="2" t="s">
        <v>13</v>
      </c>
      <c r="F604" s="2" t="s">
        <v>121</v>
      </c>
      <c r="G604" s="2" t="s">
        <v>1586</v>
      </c>
      <c r="H604" s="2" t="s">
        <v>1587</v>
      </c>
      <c r="I604" s="2" t="s">
        <v>302</v>
      </c>
      <c r="J604" s="2">
        <v>9</v>
      </c>
      <c r="K604" s="2" t="s">
        <v>1588</v>
      </c>
    </row>
    <row r="605" spans="1:11" x14ac:dyDescent="0.25">
      <c r="A605" s="2">
        <v>9</v>
      </c>
      <c r="B605" s="4">
        <v>44379</v>
      </c>
      <c r="C605" s="2" t="s">
        <v>293</v>
      </c>
      <c r="D605" s="2" t="s">
        <v>1474</v>
      </c>
      <c r="E605" s="2" t="s">
        <v>13</v>
      </c>
      <c r="F605" s="2" t="s">
        <v>231</v>
      </c>
      <c r="G605" s="2" t="s">
        <v>1589</v>
      </c>
      <c r="H605" s="2" t="s">
        <v>296</v>
      </c>
      <c r="I605" s="2" t="s">
        <v>124</v>
      </c>
      <c r="J605" s="2">
        <v>13</v>
      </c>
      <c r="K605" s="2" t="s">
        <v>1590</v>
      </c>
    </row>
    <row r="606" spans="1:11" x14ac:dyDescent="0.25">
      <c r="A606" s="2">
        <v>9</v>
      </c>
      <c r="B606" s="4">
        <v>44379</v>
      </c>
      <c r="C606" s="2" t="s">
        <v>298</v>
      </c>
      <c r="D606" s="2" t="s">
        <v>1474</v>
      </c>
      <c r="E606" s="2" t="s">
        <v>13</v>
      </c>
      <c r="F606" s="2" t="s">
        <v>14</v>
      </c>
      <c r="G606" s="2" t="s">
        <v>1591</v>
      </c>
      <c r="H606" s="2" t="s">
        <v>499</v>
      </c>
      <c r="I606" s="2" t="s">
        <v>302</v>
      </c>
      <c r="J606" s="2">
        <v>9</v>
      </c>
      <c r="K606" s="2" t="s">
        <v>1592</v>
      </c>
    </row>
    <row r="607" spans="1:11" x14ac:dyDescent="0.25">
      <c r="A607" s="2">
        <v>9</v>
      </c>
      <c r="B607" s="4">
        <v>44379</v>
      </c>
      <c r="C607" s="2" t="s">
        <v>304</v>
      </c>
      <c r="D607" s="2" t="s">
        <v>1474</v>
      </c>
      <c r="E607" s="2" t="s">
        <v>13</v>
      </c>
      <c r="F607" s="2" t="s">
        <v>294</v>
      </c>
      <c r="G607" s="2" t="s">
        <v>1593</v>
      </c>
      <c r="H607" s="2" t="s">
        <v>306</v>
      </c>
      <c r="I607" s="2" t="s">
        <v>23</v>
      </c>
      <c r="J607" s="2">
        <v>12</v>
      </c>
      <c r="K607" s="2" t="s">
        <v>1594</v>
      </c>
    </row>
    <row r="608" spans="1:11" x14ac:dyDescent="0.25">
      <c r="A608" s="2">
        <v>9</v>
      </c>
      <c r="B608" s="4">
        <v>44379</v>
      </c>
      <c r="C608" s="2" t="s">
        <v>308</v>
      </c>
      <c r="D608" s="2" t="s">
        <v>1474</v>
      </c>
      <c r="E608" s="2" t="s">
        <v>13</v>
      </c>
      <c r="F608" s="2" t="s">
        <v>34</v>
      </c>
      <c r="G608" s="2" t="s">
        <v>1595</v>
      </c>
      <c r="H608" s="2" t="s">
        <v>504</v>
      </c>
      <c r="I608" s="2" t="s">
        <v>104</v>
      </c>
      <c r="J608" s="2">
        <v>14</v>
      </c>
      <c r="K608" s="2" t="s">
        <v>1596</v>
      </c>
    </row>
    <row r="609" spans="1:11" x14ac:dyDescent="0.25">
      <c r="A609" s="2">
        <v>9</v>
      </c>
      <c r="B609" s="4">
        <v>44379</v>
      </c>
      <c r="C609" s="2" t="s">
        <v>106</v>
      </c>
      <c r="D609" s="2" t="s">
        <v>1474</v>
      </c>
      <c r="E609" s="2" t="s">
        <v>853</v>
      </c>
      <c r="F609" s="2" t="s">
        <v>299</v>
      </c>
      <c r="G609" s="2" t="s">
        <v>1597</v>
      </c>
      <c r="H609" s="2" t="s">
        <v>313</v>
      </c>
      <c r="I609" s="2" t="s">
        <v>17</v>
      </c>
      <c r="J609" s="2">
        <v>6</v>
      </c>
      <c r="K609" s="2" t="s">
        <v>1598</v>
      </c>
    </row>
    <row r="610" spans="1:11" x14ac:dyDescent="0.25">
      <c r="A610" s="2">
        <v>9</v>
      </c>
      <c r="B610" s="4">
        <v>44379</v>
      </c>
      <c r="C610" s="2" t="s">
        <v>315</v>
      </c>
      <c r="D610" s="2" t="s">
        <v>1474</v>
      </c>
      <c r="E610" s="2" t="s">
        <v>13</v>
      </c>
      <c r="F610" s="2" t="s">
        <v>112</v>
      </c>
      <c r="G610" s="2" t="s">
        <v>1599</v>
      </c>
      <c r="H610" s="2" t="s">
        <v>317</v>
      </c>
      <c r="I610" s="2" t="s">
        <v>104</v>
      </c>
      <c r="J610" s="2">
        <v>14</v>
      </c>
      <c r="K610" s="2" t="s">
        <v>1600</v>
      </c>
    </row>
    <row r="611" spans="1:11" x14ac:dyDescent="0.25">
      <c r="A611" s="2">
        <v>9</v>
      </c>
      <c r="B611" s="4">
        <v>44379</v>
      </c>
      <c r="C611" s="2" t="s">
        <v>319</v>
      </c>
      <c r="D611" s="2" t="s">
        <v>1474</v>
      </c>
      <c r="E611" s="2" t="s">
        <v>39</v>
      </c>
      <c r="F611" s="2" t="s">
        <v>349</v>
      </c>
      <c r="G611" s="2" t="s">
        <v>1601</v>
      </c>
      <c r="H611" s="2" t="s">
        <v>697</v>
      </c>
      <c r="I611" s="2" t="s">
        <v>48</v>
      </c>
      <c r="J611" s="2">
        <v>8</v>
      </c>
      <c r="K611" s="2" t="s">
        <v>1602</v>
      </c>
    </row>
    <row r="612" spans="1:11" x14ac:dyDescent="0.25">
      <c r="A612" s="2">
        <v>9</v>
      </c>
      <c r="B612" s="4">
        <v>44379</v>
      </c>
      <c r="C612" s="2" t="s">
        <v>111</v>
      </c>
      <c r="D612" s="2" t="s">
        <v>1474</v>
      </c>
      <c r="E612" s="2" t="s">
        <v>39</v>
      </c>
      <c r="F612" s="2" t="s">
        <v>452</v>
      </c>
      <c r="G612" s="2" t="s">
        <v>1603</v>
      </c>
      <c r="H612" s="2" t="s">
        <v>324</v>
      </c>
      <c r="I612" s="2" t="s">
        <v>30</v>
      </c>
      <c r="J612" s="2">
        <v>7</v>
      </c>
      <c r="K612" s="2" t="s">
        <v>1604</v>
      </c>
    </row>
    <row r="613" spans="1:11" x14ac:dyDescent="0.25">
      <c r="A613" s="2">
        <v>9</v>
      </c>
      <c r="B613" s="4">
        <v>44379</v>
      </c>
      <c r="C613" s="2" t="s">
        <v>326</v>
      </c>
      <c r="D613" s="2" t="s">
        <v>1474</v>
      </c>
      <c r="E613" s="2" t="s">
        <v>13</v>
      </c>
      <c r="F613" s="2" t="s">
        <v>253</v>
      </c>
      <c r="G613" s="2" t="s">
        <v>1605</v>
      </c>
      <c r="H613" s="2" t="s">
        <v>329</v>
      </c>
      <c r="I613" s="2" t="s">
        <v>23</v>
      </c>
      <c r="J613" s="2">
        <v>12</v>
      </c>
      <c r="K613" s="2" t="s">
        <v>1606</v>
      </c>
    </row>
    <row r="614" spans="1:11" x14ac:dyDescent="0.25">
      <c r="A614" s="2">
        <v>9</v>
      </c>
      <c r="B614" s="4">
        <v>44379</v>
      </c>
      <c r="C614" s="2" t="s">
        <v>331</v>
      </c>
      <c r="D614" s="2" t="s">
        <v>1474</v>
      </c>
      <c r="E614" s="2" t="s">
        <v>39</v>
      </c>
      <c r="F614" s="2" t="s">
        <v>497</v>
      </c>
      <c r="G614" s="2" t="s">
        <v>1607</v>
      </c>
      <c r="H614" s="2" t="s">
        <v>333</v>
      </c>
      <c r="I614" s="2" t="s">
        <v>30</v>
      </c>
      <c r="J614" s="2">
        <v>7</v>
      </c>
      <c r="K614" s="2" t="s">
        <v>1608</v>
      </c>
    </row>
    <row r="615" spans="1:11" x14ac:dyDescent="0.25">
      <c r="A615" s="2">
        <v>9</v>
      </c>
      <c r="B615" s="4">
        <v>44379</v>
      </c>
      <c r="C615" s="2" t="s">
        <v>1023</v>
      </c>
      <c r="D615" s="2" t="s">
        <v>1474</v>
      </c>
      <c r="E615" s="2" t="s">
        <v>13</v>
      </c>
      <c r="F615" s="2" t="s">
        <v>417</v>
      </c>
      <c r="G615" s="2" t="s">
        <v>1609</v>
      </c>
      <c r="H615" s="2" t="s">
        <v>521</v>
      </c>
      <c r="I615" s="2" t="s">
        <v>160</v>
      </c>
      <c r="J615" s="2">
        <v>15</v>
      </c>
      <c r="K615" s="2" t="s">
        <v>1610</v>
      </c>
    </row>
    <row r="616" spans="1:11" x14ac:dyDescent="0.25">
      <c r="A616" s="2">
        <v>9</v>
      </c>
      <c r="B616" s="4">
        <v>44379</v>
      </c>
      <c r="C616" s="2" t="s">
        <v>339</v>
      </c>
      <c r="D616" s="2" t="s">
        <v>1474</v>
      </c>
      <c r="E616" s="2" t="s">
        <v>26</v>
      </c>
      <c r="F616" s="2" t="s">
        <v>231</v>
      </c>
      <c r="G616" s="2" t="s">
        <v>1611</v>
      </c>
      <c r="H616" s="2" t="s">
        <v>341</v>
      </c>
      <c r="I616" s="2" t="s">
        <v>23</v>
      </c>
      <c r="J616" s="2">
        <v>12</v>
      </c>
      <c r="K616" s="2" t="s">
        <v>1612</v>
      </c>
    </row>
    <row r="617" spans="1:11" x14ac:dyDescent="0.25">
      <c r="A617" s="2">
        <v>9</v>
      </c>
      <c r="B617" s="4">
        <v>44379</v>
      </c>
      <c r="C617" s="2" t="s">
        <v>343</v>
      </c>
      <c r="D617" s="2" t="s">
        <v>1474</v>
      </c>
      <c r="E617" s="2" t="s">
        <v>13</v>
      </c>
      <c r="F617" s="2" t="s">
        <v>1613</v>
      </c>
      <c r="G617" s="2" t="s">
        <v>1614</v>
      </c>
      <c r="H617" s="2" t="s">
        <v>346</v>
      </c>
      <c r="I617" s="2" t="s">
        <v>155</v>
      </c>
      <c r="J617" s="2">
        <v>16</v>
      </c>
      <c r="K617" s="2" t="s">
        <v>1615</v>
      </c>
    </row>
    <row r="618" spans="1:11" x14ac:dyDescent="0.25">
      <c r="A618" s="2">
        <v>10</v>
      </c>
      <c r="B618" s="4">
        <v>44380</v>
      </c>
      <c r="C618" s="2" t="s">
        <v>11</v>
      </c>
      <c r="D618" s="2" t="s">
        <v>1616</v>
      </c>
      <c r="E618" s="2" t="s">
        <v>13</v>
      </c>
      <c r="F618" s="2" t="s">
        <v>96</v>
      </c>
      <c r="G618" s="2" t="s">
        <v>1617</v>
      </c>
      <c r="H618" s="2" t="s">
        <v>1033</v>
      </c>
      <c r="I618" s="2" t="s">
        <v>30</v>
      </c>
      <c r="J618" s="2">
        <v>7</v>
      </c>
      <c r="K618" s="2" t="s">
        <v>1618</v>
      </c>
    </row>
    <row r="619" spans="1:11" x14ac:dyDescent="0.25">
      <c r="A619" s="2">
        <v>10</v>
      </c>
      <c r="B619" s="4">
        <v>44380</v>
      </c>
      <c r="C619" s="2" t="s">
        <v>19</v>
      </c>
      <c r="D619" s="2" t="s">
        <v>1616</v>
      </c>
      <c r="E619" s="2" t="s">
        <v>13</v>
      </c>
      <c r="F619" s="2" t="s">
        <v>404</v>
      </c>
      <c r="G619" s="2" t="s">
        <v>1619</v>
      </c>
      <c r="H619" s="2" t="s">
        <v>354</v>
      </c>
      <c r="I619" s="2" t="s">
        <v>23</v>
      </c>
      <c r="J619" s="2">
        <v>12</v>
      </c>
      <c r="K619" s="2" t="s">
        <v>1620</v>
      </c>
    </row>
    <row r="620" spans="1:11" x14ac:dyDescent="0.25">
      <c r="A620" s="2">
        <v>10</v>
      </c>
      <c r="B620" s="4">
        <v>44380</v>
      </c>
      <c r="C620" s="2" t="s">
        <v>33</v>
      </c>
      <c r="D620" s="2" t="s">
        <v>1616</v>
      </c>
      <c r="E620" s="2" t="s">
        <v>26</v>
      </c>
      <c r="F620" s="2" t="s">
        <v>14</v>
      </c>
      <c r="G620" s="2" t="s">
        <v>1621</v>
      </c>
      <c r="H620" s="2" t="s">
        <v>1332</v>
      </c>
      <c r="I620" s="2" t="s">
        <v>23</v>
      </c>
      <c r="J620" s="2">
        <v>12</v>
      </c>
      <c r="K620" s="2" t="s">
        <v>1622</v>
      </c>
    </row>
    <row r="621" spans="1:11" x14ac:dyDescent="0.25">
      <c r="A621" s="2">
        <v>10</v>
      </c>
      <c r="B621" s="4">
        <v>44380</v>
      </c>
      <c r="C621" s="2" t="s">
        <v>1334</v>
      </c>
      <c r="D621" s="2" t="s">
        <v>1616</v>
      </c>
      <c r="E621" s="2" t="s">
        <v>13</v>
      </c>
      <c r="F621" s="2" t="s">
        <v>380</v>
      </c>
      <c r="G621" s="2" t="s">
        <v>1623</v>
      </c>
      <c r="H621" s="2" t="s">
        <v>1624</v>
      </c>
      <c r="I621" s="2" t="s">
        <v>1337</v>
      </c>
      <c r="J621" s="2">
        <v>24</v>
      </c>
      <c r="K621" s="2" t="s">
        <v>1625</v>
      </c>
    </row>
    <row r="622" spans="1:11" x14ac:dyDescent="0.25">
      <c r="A622" s="2">
        <v>10</v>
      </c>
      <c r="B622" s="4">
        <v>44380</v>
      </c>
      <c r="C622" s="2" t="s">
        <v>1339</v>
      </c>
      <c r="D622" s="2" t="s">
        <v>1616</v>
      </c>
      <c r="E622" s="2" t="s">
        <v>13</v>
      </c>
      <c r="F622" s="2" t="s">
        <v>63</v>
      </c>
      <c r="G622" s="2" t="s">
        <v>1626</v>
      </c>
      <c r="H622" s="2" t="s">
        <v>1627</v>
      </c>
      <c r="I622" s="2" t="s">
        <v>1628</v>
      </c>
      <c r="J622" s="2">
        <v>2</v>
      </c>
      <c r="K622" s="2" t="s">
        <v>1629</v>
      </c>
    </row>
    <row r="623" spans="1:11" x14ac:dyDescent="0.25">
      <c r="A623" s="2">
        <v>10</v>
      </c>
      <c r="B623" s="4">
        <v>44380</v>
      </c>
      <c r="C623" s="2" t="s">
        <v>56</v>
      </c>
      <c r="D623" s="2" t="s">
        <v>1616</v>
      </c>
      <c r="E623" s="2" t="s">
        <v>57</v>
      </c>
      <c r="F623" s="2" t="s">
        <v>236</v>
      </c>
      <c r="G623" s="2" t="s">
        <v>1630</v>
      </c>
      <c r="H623" s="2" t="s">
        <v>59</v>
      </c>
      <c r="I623" s="2" t="s">
        <v>60</v>
      </c>
      <c r="J623" s="2">
        <v>29</v>
      </c>
      <c r="K623" s="2" t="s">
        <v>1631</v>
      </c>
    </row>
    <row r="624" spans="1:11" x14ac:dyDescent="0.25">
      <c r="A624" s="2">
        <v>10</v>
      </c>
      <c r="B624" s="4">
        <v>44380</v>
      </c>
      <c r="C624" s="2" t="s">
        <v>62</v>
      </c>
      <c r="D624" s="2" t="s">
        <v>1616</v>
      </c>
      <c r="E624" s="2" t="s">
        <v>39</v>
      </c>
      <c r="F624" s="2" t="s">
        <v>69</v>
      </c>
      <c r="G624" s="2" t="s">
        <v>1632</v>
      </c>
      <c r="H624" s="2" t="s">
        <v>65</v>
      </c>
      <c r="I624" s="2" t="s">
        <v>66</v>
      </c>
      <c r="J624" s="2">
        <v>11</v>
      </c>
      <c r="K624" s="2" t="s">
        <v>1633</v>
      </c>
    </row>
    <row r="625" spans="1:11" x14ac:dyDescent="0.25">
      <c r="A625" s="2">
        <v>10</v>
      </c>
      <c r="B625" s="4">
        <v>44380</v>
      </c>
      <c r="C625" s="2" t="s">
        <v>68</v>
      </c>
      <c r="D625" s="2" t="s">
        <v>1616</v>
      </c>
      <c r="E625" s="2" t="s">
        <v>39</v>
      </c>
      <c r="F625" s="2" t="s">
        <v>27</v>
      </c>
      <c r="G625" s="2" t="s">
        <v>1634</v>
      </c>
      <c r="H625" s="2" t="s">
        <v>71</v>
      </c>
      <c r="I625" s="2" t="s">
        <v>30</v>
      </c>
      <c r="J625" s="2">
        <v>7</v>
      </c>
      <c r="K625" s="2" t="s">
        <v>1635</v>
      </c>
    </row>
    <row r="626" spans="1:11" x14ac:dyDescent="0.25">
      <c r="A626" s="2">
        <v>10</v>
      </c>
      <c r="B626" s="4">
        <v>44380</v>
      </c>
      <c r="C626" s="2" t="s">
        <v>73</v>
      </c>
      <c r="D626" s="2" t="s">
        <v>1616</v>
      </c>
      <c r="E626" s="2" t="s">
        <v>39</v>
      </c>
      <c r="F626" s="2" t="s">
        <v>267</v>
      </c>
      <c r="G626" s="2" t="s">
        <v>1636</v>
      </c>
      <c r="H626" s="2" t="s">
        <v>76</v>
      </c>
      <c r="I626" s="2" t="s">
        <v>66</v>
      </c>
      <c r="J626" s="2">
        <v>11</v>
      </c>
      <c r="K626" s="2" t="s">
        <v>1637</v>
      </c>
    </row>
    <row r="627" spans="1:11" x14ac:dyDescent="0.25">
      <c r="A627" s="2">
        <v>10</v>
      </c>
      <c r="B627" s="4">
        <v>44380</v>
      </c>
      <c r="C627" s="2" t="s">
        <v>78</v>
      </c>
      <c r="D627" s="2" t="s">
        <v>1616</v>
      </c>
      <c r="E627" s="2" t="s">
        <v>79</v>
      </c>
      <c r="F627" s="2" t="s">
        <v>121</v>
      </c>
      <c r="G627" s="2" t="s">
        <v>1638</v>
      </c>
      <c r="H627" s="2" t="s">
        <v>82</v>
      </c>
      <c r="I627" s="2" t="s">
        <v>66</v>
      </c>
      <c r="J627" s="2">
        <v>11</v>
      </c>
      <c r="K627" s="2" t="s">
        <v>1639</v>
      </c>
    </row>
    <row r="628" spans="1:11" x14ac:dyDescent="0.25">
      <c r="A628" s="2">
        <v>10</v>
      </c>
      <c r="B628" s="4">
        <v>44380</v>
      </c>
      <c r="C628" s="2" t="s">
        <v>84</v>
      </c>
      <c r="D628" s="2" t="s">
        <v>1616</v>
      </c>
      <c r="E628" s="2" t="s">
        <v>13</v>
      </c>
      <c r="F628" s="2" t="s">
        <v>1073</v>
      </c>
      <c r="G628" s="2" t="s">
        <v>1640</v>
      </c>
      <c r="H628" s="2" t="s">
        <v>385</v>
      </c>
      <c r="I628" s="2" t="s">
        <v>30</v>
      </c>
      <c r="J628" s="2">
        <v>7</v>
      </c>
      <c r="K628" s="2" t="s">
        <v>1641</v>
      </c>
    </row>
    <row r="629" spans="1:11" x14ac:dyDescent="0.25">
      <c r="A629" s="2">
        <v>10</v>
      </c>
      <c r="B629" s="4">
        <v>44380</v>
      </c>
      <c r="C629" s="2" t="s">
        <v>89</v>
      </c>
      <c r="D629" s="2" t="s">
        <v>1616</v>
      </c>
      <c r="E629" s="2" t="s">
        <v>853</v>
      </c>
      <c r="F629" s="2" t="s">
        <v>417</v>
      </c>
      <c r="G629" s="2" t="s">
        <v>1642</v>
      </c>
      <c r="H629" s="2" t="s">
        <v>93</v>
      </c>
      <c r="I629" s="2" t="s">
        <v>23</v>
      </c>
      <c r="J629" s="2">
        <v>12</v>
      </c>
      <c r="K629" s="2" t="s">
        <v>1643</v>
      </c>
    </row>
    <row r="630" spans="1:11" x14ac:dyDescent="0.25">
      <c r="A630" s="2">
        <v>10</v>
      </c>
      <c r="B630" s="4">
        <v>44380</v>
      </c>
      <c r="C630" s="2" t="s">
        <v>95</v>
      </c>
      <c r="D630" s="2" t="s">
        <v>1616</v>
      </c>
      <c r="E630" s="2" t="s">
        <v>13</v>
      </c>
      <c r="F630" s="2" t="s">
        <v>112</v>
      </c>
      <c r="G630" s="2" t="s">
        <v>1644</v>
      </c>
      <c r="H630" s="2" t="s">
        <v>98</v>
      </c>
      <c r="I630" s="2" t="s">
        <v>48</v>
      </c>
      <c r="J630" s="2">
        <v>8</v>
      </c>
      <c r="K630" s="2" t="s">
        <v>1645</v>
      </c>
    </row>
    <row r="631" spans="1:11" x14ac:dyDescent="0.25">
      <c r="A631" s="2">
        <v>10</v>
      </c>
      <c r="B631" s="4">
        <v>44380</v>
      </c>
      <c r="C631" s="2" t="s">
        <v>100</v>
      </c>
      <c r="D631" s="2" t="s">
        <v>1616</v>
      </c>
      <c r="E631" s="2" t="s">
        <v>39</v>
      </c>
      <c r="F631" s="2" t="s">
        <v>497</v>
      </c>
      <c r="G631" s="2" t="s">
        <v>1646</v>
      </c>
      <c r="H631" s="2" t="s">
        <v>103</v>
      </c>
      <c r="I631" s="2" t="s">
        <v>104</v>
      </c>
      <c r="J631" s="2">
        <v>14</v>
      </c>
      <c r="K631" s="2" t="s">
        <v>1647</v>
      </c>
    </row>
    <row r="632" spans="1:11" x14ac:dyDescent="0.25">
      <c r="A632" s="2">
        <v>10</v>
      </c>
      <c r="B632" s="4">
        <v>44380</v>
      </c>
      <c r="C632" s="2" t="s">
        <v>106</v>
      </c>
      <c r="D632" s="2" t="s">
        <v>1616</v>
      </c>
      <c r="E632" s="2" t="s">
        <v>39</v>
      </c>
      <c r="F632" s="2" t="s">
        <v>497</v>
      </c>
      <c r="G632" s="2" t="s">
        <v>1648</v>
      </c>
      <c r="H632" s="2" t="s">
        <v>109</v>
      </c>
      <c r="I632" s="2" t="s">
        <v>17</v>
      </c>
      <c r="J632" s="2">
        <v>6</v>
      </c>
      <c r="K632" s="2" t="s">
        <v>1649</v>
      </c>
    </row>
    <row r="633" spans="1:11" x14ac:dyDescent="0.25">
      <c r="A633" s="2">
        <v>10</v>
      </c>
      <c r="B633" s="4">
        <v>44380</v>
      </c>
      <c r="C633" s="2" t="s">
        <v>111</v>
      </c>
      <c r="D633" s="2" t="s">
        <v>1616</v>
      </c>
      <c r="E633" s="2" t="s">
        <v>13</v>
      </c>
      <c r="F633" s="2" t="s">
        <v>452</v>
      </c>
      <c r="G633" s="2" t="s">
        <v>1650</v>
      </c>
      <c r="H633" s="2" t="s">
        <v>114</v>
      </c>
      <c r="I633" s="2" t="s">
        <v>48</v>
      </c>
      <c r="J633" s="2">
        <v>8</v>
      </c>
      <c r="K633" s="2" t="s">
        <v>1651</v>
      </c>
    </row>
    <row r="634" spans="1:11" x14ac:dyDescent="0.25">
      <c r="A634" s="2">
        <v>10</v>
      </c>
      <c r="B634" s="4">
        <v>44380</v>
      </c>
      <c r="C634" s="2" t="s">
        <v>116</v>
      </c>
      <c r="D634" s="2" t="s">
        <v>1616</v>
      </c>
      <c r="E634" s="2" t="s">
        <v>13</v>
      </c>
      <c r="F634" s="2" t="s">
        <v>294</v>
      </c>
      <c r="G634" s="2" t="s">
        <v>1652</v>
      </c>
      <c r="H634" s="2" t="s">
        <v>118</v>
      </c>
      <c r="I634" s="2" t="s">
        <v>66</v>
      </c>
      <c r="J634" s="2">
        <v>11</v>
      </c>
      <c r="K634" s="2" t="s">
        <v>1653</v>
      </c>
    </row>
    <row r="635" spans="1:11" x14ac:dyDescent="0.25">
      <c r="A635" s="2">
        <v>10</v>
      </c>
      <c r="B635" s="4">
        <v>44380</v>
      </c>
      <c r="C635" s="2" t="s">
        <v>120</v>
      </c>
      <c r="D635" s="2" t="s">
        <v>1616</v>
      </c>
      <c r="E635" s="2" t="s">
        <v>39</v>
      </c>
      <c r="F635" s="2" t="s">
        <v>231</v>
      </c>
      <c r="G635" s="2" t="s">
        <v>1654</v>
      </c>
      <c r="H635" s="2" t="s">
        <v>123</v>
      </c>
      <c r="I635" s="2" t="s">
        <v>124</v>
      </c>
      <c r="J635" s="2">
        <v>13</v>
      </c>
      <c r="K635" s="2" t="s">
        <v>1655</v>
      </c>
    </row>
    <row r="636" spans="1:11" x14ac:dyDescent="0.25">
      <c r="A636" s="2">
        <v>10</v>
      </c>
      <c r="B636" s="4">
        <v>44380</v>
      </c>
      <c r="C636" s="2" t="s">
        <v>126</v>
      </c>
      <c r="D636" s="2" t="s">
        <v>1616</v>
      </c>
      <c r="E636" s="2" t="s">
        <v>13</v>
      </c>
      <c r="F636" s="2" t="s">
        <v>107</v>
      </c>
      <c r="G636" s="2" t="s">
        <v>1656</v>
      </c>
      <c r="H636" s="2" t="s">
        <v>129</v>
      </c>
      <c r="I636" s="2" t="s">
        <v>30</v>
      </c>
      <c r="J636" s="2">
        <v>7</v>
      </c>
      <c r="K636" s="2" t="s">
        <v>1514</v>
      </c>
    </row>
    <row r="637" spans="1:11" x14ac:dyDescent="0.25">
      <c r="A637" s="2">
        <v>10</v>
      </c>
      <c r="B637" s="4">
        <v>44380</v>
      </c>
      <c r="C637" s="2" t="s">
        <v>132</v>
      </c>
      <c r="D637" s="2" t="s">
        <v>1616</v>
      </c>
      <c r="E637" s="2" t="s">
        <v>13</v>
      </c>
      <c r="F637" s="2" t="s">
        <v>45</v>
      </c>
      <c r="G637" s="2" t="s">
        <v>1657</v>
      </c>
      <c r="H637" s="2" t="s">
        <v>135</v>
      </c>
      <c r="I637" s="2" t="s">
        <v>54</v>
      </c>
      <c r="J637" s="2">
        <v>5</v>
      </c>
      <c r="K637" s="2" t="s">
        <v>1658</v>
      </c>
    </row>
    <row r="638" spans="1:11" x14ac:dyDescent="0.25">
      <c r="A638" s="2">
        <v>10</v>
      </c>
      <c r="B638" s="4">
        <v>44380</v>
      </c>
      <c r="C638" s="2" t="s">
        <v>137</v>
      </c>
      <c r="D638" s="2" t="s">
        <v>1616</v>
      </c>
      <c r="E638" s="2" t="s">
        <v>39</v>
      </c>
      <c r="F638" s="2" t="s">
        <v>1659</v>
      </c>
      <c r="G638" s="2" t="s">
        <v>1660</v>
      </c>
      <c r="H638" s="2" t="s">
        <v>767</v>
      </c>
      <c r="I638" s="2" t="s">
        <v>124</v>
      </c>
      <c r="J638" s="2">
        <v>13</v>
      </c>
      <c r="K638" s="2" t="s">
        <v>1661</v>
      </c>
    </row>
    <row r="639" spans="1:11" x14ac:dyDescent="0.25">
      <c r="A639" s="2">
        <v>10</v>
      </c>
      <c r="B639" s="4">
        <v>44380</v>
      </c>
      <c r="C639" s="2" t="s">
        <v>142</v>
      </c>
      <c r="D639" s="2" t="s">
        <v>1616</v>
      </c>
      <c r="E639" s="2" t="s">
        <v>585</v>
      </c>
      <c r="F639" s="2" t="s">
        <v>51</v>
      </c>
      <c r="G639" s="2" t="s">
        <v>1662</v>
      </c>
      <c r="H639" s="2" t="s">
        <v>923</v>
      </c>
      <c r="I639" s="2" t="s">
        <v>60</v>
      </c>
      <c r="J639" s="2">
        <v>29</v>
      </c>
      <c r="K639" s="2" t="s">
        <v>1663</v>
      </c>
    </row>
    <row r="640" spans="1:11" x14ac:dyDescent="0.25">
      <c r="A640" s="2">
        <v>10</v>
      </c>
      <c r="B640" s="4">
        <v>44380</v>
      </c>
      <c r="C640" s="2" t="s">
        <v>56</v>
      </c>
      <c r="D640" s="2" t="s">
        <v>1616</v>
      </c>
      <c r="E640" s="2" t="s">
        <v>925</v>
      </c>
      <c r="F640" s="2" t="s">
        <v>588</v>
      </c>
      <c r="G640" s="2" t="s">
        <v>1664</v>
      </c>
      <c r="H640" s="2" t="s">
        <v>150</v>
      </c>
      <c r="I640" s="2" t="s">
        <v>60</v>
      </c>
      <c r="J640" s="2">
        <v>29</v>
      </c>
      <c r="K640" s="2" t="s">
        <v>1665</v>
      </c>
    </row>
    <row r="641" spans="1:11" x14ac:dyDescent="0.25">
      <c r="A641" s="2">
        <v>10</v>
      </c>
      <c r="B641" s="4">
        <v>44380</v>
      </c>
      <c r="C641" s="2" t="s">
        <v>152</v>
      </c>
      <c r="D641" s="2" t="s">
        <v>1616</v>
      </c>
      <c r="E641" s="2" t="s">
        <v>13</v>
      </c>
      <c r="F641" s="2" t="s">
        <v>327</v>
      </c>
      <c r="G641" s="2" t="s">
        <v>1666</v>
      </c>
      <c r="H641" s="2" t="s">
        <v>929</v>
      </c>
      <c r="I641" s="2" t="s">
        <v>23</v>
      </c>
      <c r="J641" s="2">
        <v>12</v>
      </c>
      <c r="K641" s="2" t="s">
        <v>1667</v>
      </c>
    </row>
    <row r="642" spans="1:11" x14ac:dyDescent="0.25">
      <c r="A642" s="2">
        <v>10</v>
      </c>
      <c r="B642" s="4">
        <v>44380</v>
      </c>
      <c r="C642" s="2" t="s">
        <v>1088</v>
      </c>
      <c r="D642" s="2" t="s">
        <v>1616</v>
      </c>
      <c r="E642" s="2" t="s">
        <v>13</v>
      </c>
      <c r="F642" s="2" t="s">
        <v>588</v>
      </c>
      <c r="G642" s="2" t="s">
        <v>1668</v>
      </c>
      <c r="H642" s="2" t="s">
        <v>1669</v>
      </c>
      <c r="I642" s="2" t="s">
        <v>54</v>
      </c>
      <c r="J642" s="2">
        <v>5</v>
      </c>
      <c r="K642" s="2" t="s">
        <v>1670</v>
      </c>
    </row>
    <row r="643" spans="1:11" x14ac:dyDescent="0.25">
      <c r="A643" s="2">
        <v>10</v>
      </c>
      <c r="B643" s="4">
        <v>44380</v>
      </c>
      <c r="C643" s="2" t="s">
        <v>157</v>
      </c>
      <c r="D643" s="2" t="s">
        <v>1616</v>
      </c>
      <c r="E643" s="2" t="s">
        <v>13</v>
      </c>
      <c r="F643" s="2" t="s">
        <v>121</v>
      </c>
      <c r="G643" s="2" t="s">
        <v>1671</v>
      </c>
      <c r="H643" s="2" t="s">
        <v>424</v>
      </c>
      <c r="I643" s="2" t="s">
        <v>160</v>
      </c>
      <c r="J643" s="2">
        <v>15</v>
      </c>
      <c r="K643" s="2" t="s">
        <v>1672</v>
      </c>
    </row>
    <row r="644" spans="1:11" x14ac:dyDescent="0.25">
      <c r="A644" s="2">
        <v>10</v>
      </c>
      <c r="B644" s="4">
        <v>44380</v>
      </c>
      <c r="C644" s="2" t="s">
        <v>162</v>
      </c>
      <c r="D644" s="2" t="s">
        <v>1616</v>
      </c>
      <c r="E644" s="2" t="s">
        <v>39</v>
      </c>
      <c r="F644" s="2" t="s">
        <v>148</v>
      </c>
      <c r="G644" s="2" t="s">
        <v>1673</v>
      </c>
      <c r="H644" s="2" t="s">
        <v>427</v>
      </c>
      <c r="I644" s="2" t="s">
        <v>23</v>
      </c>
      <c r="J644" s="2">
        <v>12</v>
      </c>
      <c r="K644" s="2" t="s">
        <v>1674</v>
      </c>
    </row>
    <row r="645" spans="1:11" x14ac:dyDescent="0.25">
      <c r="A645" s="2">
        <v>10</v>
      </c>
      <c r="B645" s="4">
        <v>44380</v>
      </c>
      <c r="C645" s="2" t="s">
        <v>167</v>
      </c>
      <c r="D645" s="2" t="s">
        <v>1616</v>
      </c>
      <c r="E645" s="2" t="s">
        <v>13</v>
      </c>
      <c r="F645" s="2" t="s">
        <v>404</v>
      </c>
      <c r="G645" s="2" t="s">
        <v>1675</v>
      </c>
      <c r="H645" s="2" t="s">
        <v>1676</v>
      </c>
      <c r="I645" s="2" t="s">
        <v>124</v>
      </c>
      <c r="J645" s="2">
        <v>13</v>
      </c>
      <c r="K645" s="2" t="s">
        <v>1677</v>
      </c>
    </row>
    <row r="646" spans="1:11" x14ac:dyDescent="0.25">
      <c r="A646" s="2">
        <v>10</v>
      </c>
      <c r="B646" s="4">
        <v>44380</v>
      </c>
      <c r="C646" s="2" t="s">
        <v>171</v>
      </c>
      <c r="D646" s="2" t="s">
        <v>1616</v>
      </c>
      <c r="E646" s="2" t="s">
        <v>79</v>
      </c>
      <c r="F646" s="2" t="s">
        <v>267</v>
      </c>
      <c r="G646" s="2" t="s">
        <v>1678</v>
      </c>
      <c r="H646" s="2" t="s">
        <v>1679</v>
      </c>
      <c r="I646" s="2" t="s">
        <v>23</v>
      </c>
      <c r="J646" s="2">
        <v>12</v>
      </c>
      <c r="K646" s="2" t="s">
        <v>1680</v>
      </c>
    </row>
    <row r="647" spans="1:11" x14ac:dyDescent="0.25">
      <c r="A647" s="2">
        <v>10</v>
      </c>
      <c r="B647" s="4">
        <v>44380</v>
      </c>
      <c r="C647" s="2" t="s">
        <v>175</v>
      </c>
      <c r="D647" s="2" t="s">
        <v>1616</v>
      </c>
      <c r="E647" s="2" t="s">
        <v>13</v>
      </c>
      <c r="F647" s="2" t="s">
        <v>417</v>
      </c>
      <c r="G647" s="2" t="s">
        <v>1681</v>
      </c>
      <c r="H647" s="2" t="s">
        <v>177</v>
      </c>
      <c r="I647" s="2" t="s">
        <v>30</v>
      </c>
      <c r="J647" s="2">
        <v>7</v>
      </c>
      <c r="K647" s="2" t="s">
        <v>1682</v>
      </c>
    </row>
    <row r="648" spans="1:11" x14ac:dyDescent="0.25">
      <c r="A648" s="2">
        <v>10</v>
      </c>
      <c r="B648" s="4">
        <v>44380</v>
      </c>
      <c r="C648" s="2" t="s">
        <v>179</v>
      </c>
      <c r="D648" s="2" t="s">
        <v>1616</v>
      </c>
      <c r="E648" s="2" t="s">
        <v>13</v>
      </c>
      <c r="F648" s="2" t="s">
        <v>69</v>
      </c>
      <c r="G648" s="2" t="s">
        <v>1683</v>
      </c>
      <c r="H648" s="2" t="s">
        <v>181</v>
      </c>
      <c r="I648" s="2" t="s">
        <v>182</v>
      </c>
      <c r="J648" s="2">
        <v>4</v>
      </c>
      <c r="K648" s="2" t="s">
        <v>1684</v>
      </c>
    </row>
    <row r="649" spans="1:11" x14ac:dyDescent="0.25">
      <c r="A649" s="2">
        <v>10</v>
      </c>
      <c r="B649" s="4">
        <v>44380</v>
      </c>
      <c r="C649" s="2" t="s">
        <v>184</v>
      </c>
      <c r="D649" s="2" t="s">
        <v>1616</v>
      </c>
      <c r="E649" s="2" t="s">
        <v>13</v>
      </c>
      <c r="F649" s="2" t="s">
        <v>112</v>
      </c>
      <c r="G649" s="2" t="s">
        <v>1685</v>
      </c>
      <c r="H649" s="2" t="s">
        <v>186</v>
      </c>
      <c r="I649" s="2" t="s">
        <v>66</v>
      </c>
      <c r="J649" s="2">
        <v>11</v>
      </c>
      <c r="K649" s="2" t="s">
        <v>1686</v>
      </c>
    </row>
    <row r="650" spans="1:11" x14ac:dyDescent="0.25">
      <c r="A650" s="2">
        <v>10</v>
      </c>
      <c r="B650" s="4">
        <v>44380</v>
      </c>
      <c r="C650" s="2" t="s">
        <v>610</v>
      </c>
      <c r="D650" s="2" t="s">
        <v>1616</v>
      </c>
      <c r="E650" s="2" t="s">
        <v>13</v>
      </c>
      <c r="F650" s="2" t="s">
        <v>1687</v>
      </c>
      <c r="G650" s="2" t="s">
        <v>1688</v>
      </c>
      <c r="H650" s="2" t="s">
        <v>1689</v>
      </c>
      <c r="I650" s="2" t="s">
        <v>30</v>
      </c>
      <c r="J650" s="2">
        <v>7</v>
      </c>
      <c r="K650" s="2" t="s">
        <v>1690</v>
      </c>
    </row>
    <row r="651" spans="1:11" x14ac:dyDescent="0.25">
      <c r="A651" s="2">
        <v>10</v>
      </c>
      <c r="B651" s="4">
        <v>44380</v>
      </c>
      <c r="C651" s="2" t="s">
        <v>614</v>
      </c>
      <c r="D651" s="2" t="s">
        <v>1616</v>
      </c>
      <c r="E651" s="2" t="s">
        <v>615</v>
      </c>
      <c r="F651" s="2" t="s">
        <v>588</v>
      </c>
      <c r="G651" s="2" t="s">
        <v>1691</v>
      </c>
      <c r="H651" s="2" t="s">
        <v>617</v>
      </c>
      <c r="I651" s="2" t="s">
        <v>618</v>
      </c>
      <c r="J651" s="2">
        <v>21</v>
      </c>
      <c r="K651" s="2" t="s">
        <v>1692</v>
      </c>
    </row>
    <row r="652" spans="1:11" x14ac:dyDescent="0.25">
      <c r="A652" s="2">
        <v>10</v>
      </c>
      <c r="B652" s="4">
        <v>44380</v>
      </c>
      <c r="C652" s="2" t="s">
        <v>192</v>
      </c>
      <c r="D652" s="2" t="s">
        <v>1616</v>
      </c>
      <c r="E652" s="2" t="s">
        <v>39</v>
      </c>
      <c r="F652" s="2" t="s">
        <v>417</v>
      </c>
      <c r="G652" s="2" t="s">
        <v>1693</v>
      </c>
      <c r="H652" s="2" t="s">
        <v>1694</v>
      </c>
      <c r="I652" s="2" t="s">
        <v>23</v>
      </c>
      <c r="J652" s="2">
        <v>12</v>
      </c>
      <c r="K652" s="2" t="s">
        <v>1695</v>
      </c>
    </row>
    <row r="653" spans="1:11" x14ac:dyDescent="0.25">
      <c r="A653" s="2">
        <v>10</v>
      </c>
      <c r="B653" s="4">
        <v>44380</v>
      </c>
      <c r="C653" s="2" t="s">
        <v>623</v>
      </c>
      <c r="D653" s="2" t="s">
        <v>1616</v>
      </c>
      <c r="E653" s="2" t="s">
        <v>26</v>
      </c>
      <c r="F653" s="2" t="s">
        <v>1471</v>
      </c>
      <c r="G653" s="2" t="s">
        <v>1696</v>
      </c>
      <c r="H653" s="2" t="s">
        <v>626</v>
      </c>
      <c r="I653" s="2" t="s">
        <v>415</v>
      </c>
      <c r="J653" s="2">
        <v>28</v>
      </c>
      <c r="K653" s="2" t="s">
        <v>1697</v>
      </c>
    </row>
    <row r="654" spans="1:11" x14ac:dyDescent="0.25">
      <c r="A654" s="2">
        <v>10</v>
      </c>
      <c r="B654" s="4">
        <v>44380</v>
      </c>
      <c r="C654" s="2" t="s">
        <v>208</v>
      </c>
      <c r="D654" s="2" t="s">
        <v>1616</v>
      </c>
      <c r="E654" s="2" t="s">
        <v>13</v>
      </c>
      <c r="F654" s="2" t="s">
        <v>96</v>
      </c>
      <c r="G654" s="2" t="s">
        <v>1560</v>
      </c>
      <c r="H654" s="2" t="s">
        <v>628</v>
      </c>
      <c r="I654" s="2" t="s">
        <v>54</v>
      </c>
      <c r="J654" s="2">
        <v>5</v>
      </c>
      <c r="K654" s="2" t="s">
        <v>1698</v>
      </c>
    </row>
    <row r="655" spans="1:11" x14ac:dyDescent="0.25">
      <c r="A655" s="2">
        <v>10</v>
      </c>
      <c r="B655" s="4">
        <v>44380</v>
      </c>
      <c r="C655" s="2" t="s">
        <v>212</v>
      </c>
      <c r="D655" s="2" t="s">
        <v>1616</v>
      </c>
      <c r="E655" s="2" t="s">
        <v>39</v>
      </c>
      <c r="F655" s="2" t="s">
        <v>96</v>
      </c>
      <c r="G655" s="2" t="s">
        <v>1699</v>
      </c>
      <c r="H655" s="2" t="s">
        <v>214</v>
      </c>
      <c r="I655" s="2" t="s">
        <v>66</v>
      </c>
      <c r="J655" s="2">
        <v>11</v>
      </c>
      <c r="K655" s="2" t="s">
        <v>1700</v>
      </c>
    </row>
    <row r="656" spans="1:11" x14ac:dyDescent="0.25">
      <c r="A656" s="2">
        <v>10</v>
      </c>
      <c r="B656" s="4">
        <v>44380</v>
      </c>
      <c r="C656" s="2" t="s">
        <v>216</v>
      </c>
      <c r="D656" s="2" t="s">
        <v>1616</v>
      </c>
      <c r="E656" s="2" t="s">
        <v>39</v>
      </c>
      <c r="F656" s="2" t="s">
        <v>80</v>
      </c>
      <c r="G656" s="2" t="s">
        <v>1701</v>
      </c>
      <c r="H656" s="2" t="s">
        <v>219</v>
      </c>
      <c r="I656" s="2" t="s">
        <v>66</v>
      </c>
      <c r="J656" s="2">
        <v>11</v>
      </c>
      <c r="K656" s="2" t="s">
        <v>1702</v>
      </c>
    </row>
    <row r="657" spans="1:11" x14ac:dyDescent="0.25">
      <c r="A657" s="2">
        <v>10</v>
      </c>
      <c r="B657" s="4">
        <v>44380</v>
      </c>
      <c r="C657" s="2" t="s">
        <v>221</v>
      </c>
      <c r="D657" s="2" t="s">
        <v>1616</v>
      </c>
      <c r="E657" s="2" t="s">
        <v>39</v>
      </c>
      <c r="F657" s="2" t="s">
        <v>121</v>
      </c>
      <c r="G657" s="2" t="s">
        <v>1703</v>
      </c>
      <c r="H657" s="2" t="s">
        <v>223</v>
      </c>
      <c r="I657" s="2" t="s">
        <v>124</v>
      </c>
      <c r="J657" s="2">
        <v>13</v>
      </c>
      <c r="K657" s="2" t="s">
        <v>1704</v>
      </c>
    </row>
    <row r="658" spans="1:11" x14ac:dyDescent="0.25">
      <c r="A658" s="2">
        <v>10</v>
      </c>
      <c r="B658" s="4">
        <v>44380</v>
      </c>
      <c r="C658" s="2" t="s">
        <v>225</v>
      </c>
      <c r="D658" s="2" t="s">
        <v>1616</v>
      </c>
      <c r="E658" s="2" t="s">
        <v>79</v>
      </c>
      <c r="F658" s="2" t="s">
        <v>133</v>
      </c>
      <c r="G658" s="2" t="s">
        <v>1705</v>
      </c>
      <c r="H658" s="2" t="s">
        <v>1706</v>
      </c>
      <c r="I658" s="2" t="s">
        <v>160</v>
      </c>
      <c r="J658" s="2">
        <v>15</v>
      </c>
      <c r="K658" s="2" t="s">
        <v>1707</v>
      </c>
    </row>
    <row r="659" spans="1:11" x14ac:dyDescent="0.25">
      <c r="A659" s="2">
        <v>10</v>
      </c>
      <c r="B659" s="4">
        <v>44380</v>
      </c>
      <c r="C659" s="2" t="s">
        <v>640</v>
      </c>
      <c r="D659" s="2" t="s">
        <v>1616</v>
      </c>
      <c r="E659" s="2" t="s">
        <v>39</v>
      </c>
      <c r="F659" s="2" t="s">
        <v>198</v>
      </c>
      <c r="G659" s="2" t="s">
        <v>1708</v>
      </c>
      <c r="H659" s="2" t="s">
        <v>1709</v>
      </c>
      <c r="I659" s="2" t="s">
        <v>160</v>
      </c>
      <c r="J659" s="2">
        <v>15</v>
      </c>
      <c r="K659" s="2" t="s">
        <v>1710</v>
      </c>
    </row>
    <row r="660" spans="1:11" x14ac:dyDescent="0.25">
      <c r="A660" s="2">
        <v>10</v>
      </c>
      <c r="B660" s="4">
        <v>44380</v>
      </c>
      <c r="C660" s="2" t="s">
        <v>235</v>
      </c>
      <c r="D660" s="2" t="s">
        <v>1616</v>
      </c>
      <c r="E660" s="2" t="s">
        <v>13</v>
      </c>
      <c r="F660" s="2" t="s">
        <v>127</v>
      </c>
      <c r="G660" s="2" t="s">
        <v>1711</v>
      </c>
      <c r="H660" s="2" t="s">
        <v>464</v>
      </c>
      <c r="I660" s="2" t="s">
        <v>66</v>
      </c>
      <c r="J660" s="2">
        <v>11</v>
      </c>
      <c r="K660" s="2" t="s">
        <v>1712</v>
      </c>
    </row>
    <row r="661" spans="1:11" x14ac:dyDescent="0.25">
      <c r="A661" s="2">
        <v>10</v>
      </c>
      <c r="B661" s="4">
        <v>44380</v>
      </c>
      <c r="C661" s="2" t="s">
        <v>240</v>
      </c>
      <c r="D661" s="2" t="s">
        <v>1616</v>
      </c>
      <c r="E661" s="2" t="s">
        <v>13</v>
      </c>
      <c r="F661" s="2" t="s">
        <v>361</v>
      </c>
      <c r="G661" s="2" t="s">
        <v>1713</v>
      </c>
      <c r="H661" s="2" t="s">
        <v>647</v>
      </c>
      <c r="I661" s="2" t="s">
        <v>228</v>
      </c>
      <c r="J661" s="2">
        <v>10</v>
      </c>
      <c r="K661" s="2" t="s">
        <v>1714</v>
      </c>
    </row>
    <row r="662" spans="1:11" x14ac:dyDescent="0.25">
      <c r="A662" s="2">
        <v>10</v>
      </c>
      <c r="B662" s="4">
        <v>44380</v>
      </c>
      <c r="C662" s="2" t="s">
        <v>649</v>
      </c>
      <c r="D662" s="2" t="s">
        <v>1616</v>
      </c>
      <c r="E662" s="2" t="s">
        <v>39</v>
      </c>
      <c r="F662" s="2" t="s">
        <v>231</v>
      </c>
      <c r="G662" s="2" t="s">
        <v>1715</v>
      </c>
      <c r="H662" s="2" t="s">
        <v>651</v>
      </c>
      <c r="I662" s="2" t="s">
        <v>124</v>
      </c>
      <c r="J662" s="2">
        <v>13</v>
      </c>
      <c r="K662" s="2" t="s">
        <v>1716</v>
      </c>
    </row>
    <row r="663" spans="1:11" x14ac:dyDescent="0.25">
      <c r="A663" s="2">
        <v>10</v>
      </c>
      <c r="B663" s="4">
        <v>44380</v>
      </c>
      <c r="C663" s="2" t="s">
        <v>248</v>
      </c>
      <c r="D663" s="2" t="s">
        <v>1616</v>
      </c>
      <c r="E663" s="2" t="s">
        <v>13</v>
      </c>
      <c r="F663" s="2" t="s">
        <v>121</v>
      </c>
      <c r="G663" s="2" t="s">
        <v>1717</v>
      </c>
      <c r="H663" s="2" t="s">
        <v>250</v>
      </c>
      <c r="I663" s="2" t="s">
        <v>66</v>
      </c>
      <c r="J663" s="2">
        <v>11</v>
      </c>
      <c r="K663" s="2" t="s">
        <v>1718</v>
      </c>
    </row>
    <row r="664" spans="1:11" x14ac:dyDescent="0.25">
      <c r="A664" s="2">
        <v>10</v>
      </c>
      <c r="B664" s="4">
        <v>44380</v>
      </c>
      <c r="C664" s="2" t="s">
        <v>252</v>
      </c>
      <c r="D664" s="2" t="s">
        <v>1616</v>
      </c>
      <c r="E664" s="2" t="s">
        <v>39</v>
      </c>
      <c r="F664" s="2" t="s">
        <v>127</v>
      </c>
      <c r="G664" s="2" t="s">
        <v>1719</v>
      </c>
      <c r="H664" s="2" t="s">
        <v>656</v>
      </c>
      <c r="I664" s="2" t="s">
        <v>23</v>
      </c>
      <c r="J664" s="2">
        <v>12</v>
      </c>
      <c r="K664" s="2" t="s">
        <v>1720</v>
      </c>
    </row>
    <row r="665" spans="1:11" x14ac:dyDescent="0.25">
      <c r="A665" s="2">
        <v>10</v>
      </c>
      <c r="B665" s="4">
        <v>44380</v>
      </c>
      <c r="C665" s="2" t="s">
        <v>257</v>
      </c>
      <c r="D665" s="2" t="s">
        <v>1616</v>
      </c>
      <c r="E665" s="2" t="s">
        <v>13</v>
      </c>
      <c r="F665" s="2" t="s">
        <v>356</v>
      </c>
      <c r="G665" s="2" t="s">
        <v>1721</v>
      </c>
      <c r="H665" s="2" t="s">
        <v>477</v>
      </c>
      <c r="I665" s="2" t="s">
        <v>48</v>
      </c>
      <c r="J665" s="2">
        <v>8</v>
      </c>
      <c r="K665" s="2" t="s">
        <v>1722</v>
      </c>
    </row>
    <row r="666" spans="1:11" x14ac:dyDescent="0.25">
      <c r="A666" s="2">
        <v>10</v>
      </c>
      <c r="B666" s="4">
        <v>44380</v>
      </c>
      <c r="C666" s="2" t="s">
        <v>661</v>
      </c>
      <c r="D666" s="2" t="s">
        <v>1616</v>
      </c>
      <c r="E666" s="2" t="s">
        <v>13</v>
      </c>
      <c r="F666" s="2" t="s">
        <v>721</v>
      </c>
      <c r="G666" s="2" t="s">
        <v>1723</v>
      </c>
      <c r="H666" s="2" t="s">
        <v>827</v>
      </c>
      <c r="I666" s="2" t="s">
        <v>190</v>
      </c>
      <c r="J666" s="2">
        <v>27</v>
      </c>
      <c r="K666" s="2" t="s">
        <v>1724</v>
      </c>
    </row>
    <row r="667" spans="1:11" x14ac:dyDescent="0.25">
      <c r="A667" s="2">
        <v>10</v>
      </c>
      <c r="B667" s="4">
        <v>44380</v>
      </c>
      <c r="C667" s="2" t="s">
        <v>142</v>
      </c>
      <c r="D667" s="2" t="s">
        <v>1616</v>
      </c>
      <c r="E667" s="2" t="s">
        <v>585</v>
      </c>
      <c r="F667" s="2" t="s">
        <v>497</v>
      </c>
      <c r="G667" s="2" t="s">
        <v>1725</v>
      </c>
      <c r="H667" s="2" t="s">
        <v>1726</v>
      </c>
      <c r="I667" s="2" t="s">
        <v>1337</v>
      </c>
      <c r="J667" s="2">
        <v>24</v>
      </c>
      <c r="K667" s="2" t="s">
        <v>1727</v>
      </c>
    </row>
    <row r="668" spans="1:11" x14ac:dyDescent="0.25">
      <c r="A668" s="2">
        <v>10</v>
      </c>
      <c r="B668" s="4">
        <v>44380</v>
      </c>
      <c r="C668" s="2" t="s">
        <v>1728</v>
      </c>
      <c r="D668" s="2" t="s">
        <v>1616</v>
      </c>
      <c r="E668" s="2" t="s">
        <v>13</v>
      </c>
      <c r="F668" s="2" t="s">
        <v>133</v>
      </c>
      <c r="G668" s="2" t="s">
        <v>1729</v>
      </c>
      <c r="H668" s="2" t="s">
        <v>1730</v>
      </c>
      <c r="I668" s="2" t="s">
        <v>54</v>
      </c>
      <c r="J668" s="2">
        <v>5</v>
      </c>
      <c r="K668" s="2" t="s">
        <v>1731</v>
      </c>
    </row>
    <row r="669" spans="1:11" x14ac:dyDescent="0.25">
      <c r="A669" s="2">
        <v>10</v>
      </c>
      <c r="B669" s="4">
        <v>44380</v>
      </c>
      <c r="C669" s="2" t="s">
        <v>137</v>
      </c>
      <c r="D669" s="2" t="s">
        <v>1616</v>
      </c>
      <c r="E669" s="2" t="s">
        <v>13</v>
      </c>
      <c r="F669" s="2" t="s">
        <v>404</v>
      </c>
      <c r="G669" s="2" t="s">
        <v>1732</v>
      </c>
      <c r="H669" s="2" t="s">
        <v>273</v>
      </c>
      <c r="I669" s="2" t="s">
        <v>23</v>
      </c>
      <c r="J669" s="2">
        <v>12</v>
      </c>
      <c r="K669" s="2" t="s">
        <v>1733</v>
      </c>
    </row>
    <row r="670" spans="1:11" x14ac:dyDescent="0.25">
      <c r="A670" s="2">
        <v>10</v>
      </c>
      <c r="B670" s="4">
        <v>44380</v>
      </c>
      <c r="C670" s="2" t="s">
        <v>275</v>
      </c>
      <c r="D670" s="2" t="s">
        <v>1616</v>
      </c>
      <c r="E670" s="2" t="s">
        <v>13</v>
      </c>
      <c r="F670" s="2" t="s">
        <v>231</v>
      </c>
      <c r="G670" s="2" t="s">
        <v>1734</v>
      </c>
      <c r="H670" s="2" t="s">
        <v>277</v>
      </c>
      <c r="I670" s="2" t="s">
        <v>23</v>
      </c>
      <c r="J670" s="2">
        <v>12</v>
      </c>
      <c r="K670" s="2" t="s">
        <v>1735</v>
      </c>
    </row>
    <row r="671" spans="1:11" x14ac:dyDescent="0.25">
      <c r="A671" s="2">
        <v>10</v>
      </c>
      <c r="B671" s="4">
        <v>44380</v>
      </c>
      <c r="C671" s="2" t="s">
        <v>279</v>
      </c>
      <c r="D671" s="2" t="s">
        <v>1616</v>
      </c>
      <c r="E671" s="2" t="s">
        <v>79</v>
      </c>
      <c r="F671" s="2" t="s">
        <v>85</v>
      </c>
      <c r="G671" s="2" t="s">
        <v>1736</v>
      </c>
      <c r="H671" s="2" t="s">
        <v>282</v>
      </c>
      <c r="I671" s="2" t="s">
        <v>66</v>
      </c>
      <c r="J671" s="2">
        <v>11</v>
      </c>
      <c r="K671" s="2" t="s">
        <v>1737</v>
      </c>
    </row>
    <row r="672" spans="1:11" x14ac:dyDescent="0.25">
      <c r="A672" s="2">
        <v>10</v>
      </c>
      <c r="B672" s="4">
        <v>44380</v>
      </c>
      <c r="C672" s="2" t="s">
        <v>284</v>
      </c>
      <c r="D672" s="2" t="s">
        <v>1616</v>
      </c>
      <c r="E672" s="2" t="s">
        <v>39</v>
      </c>
      <c r="F672" s="2" t="s">
        <v>121</v>
      </c>
      <c r="G672" s="2" t="s">
        <v>1738</v>
      </c>
      <c r="H672" s="2" t="s">
        <v>1739</v>
      </c>
      <c r="I672" s="2" t="s">
        <v>23</v>
      </c>
      <c r="J672" s="2">
        <v>12</v>
      </c>
      <c r="K672" s="2" t="s">
        <v>1740</v>
      </c>
    </row>
    <row r="673" spans="1:11" x14ac:dyDescent="0.25">
      <c r="A673" s="2">
        <v>10</v>
      </c>
      <c r="B673" s="4">
        <v>44380</v>
      </c>
      <c r="C673" s="2" t="s">
        <v>675</v>
      </c>
      <c r="D673" s="2" t="s">
        <v>1616</v>
      </c>
      <c r="E673" s="2" t="s">
        <v>13</v>
      </c>
      <c r="F673" s="2" t="s">
        <v>380</v>
      </c>
      <c r="G673" s="2" t="s">
        <v>1741</v>
      </c>
      <c r="H673" s="2" t="s">
        <v>840</v>
      </c>
      <c r="I673" s="2" t="s">
        <v>48</v>
      </c>
      <c r="J673" s="2">
        <v>8</v>
      </c>
      <c r="K673" s="2" t="s">
        <v>1742</v>
      </c>
    </row>
    <row r="674" spans="1:11" x14ac:dyDescent="0.25">
      <c r="A674" s="2">
        <v>10</v>
      </c>
      <c r="B674" s="4">
        <v>44380</v>
      </c>
      <c r="C674" s="2" t="s">
        <v>132</v>
      </c>
      <c r="D674" s="2" t="s">
        <v>1616</v>
      </c>
      <c r="E674" s="2" t="s">
        <v>13</v>
      </c>
      <c r="F674" s="2" t="s">
        <v>1208</v>
      </c>
      <c r="G674" s="2" t="s">
        <v>1743</v>
      </c>
      <c r="H674" s="2" t="s">
        <v>680</v>
      </c>
      <c r="I674" s="2" t="s">
        <v>54</v>
      </c>
      <c r="J674" s="2">
        <v>5</v>
      </c>
      <c r="K674" s="2" t="s">
        <v>1744</v>
      </c>
    </row>
    <row r="675" spans="1:11" x14ac:dyDescent="0.25">
      <c r="A675" s="2">
        <v>10</v>
      </c>
      <c r="B675" s="4">
        <v>44380</v>
      </c>
      <c r="C675" s="2" t="s">
        <v>293</v>
      </c>
      <c r="D675" s="2" t="s">
        <v>1616</v>
      </c>
      <c r="E675" s="2" t="s">
        <v>13</v>
      </c>
      <c r="F675" s="2" t="s">
        <v>74</v>
      </c>
      <c r="G675" s="2" t="s">
        <v>1745</v>
      </c>
      <c r="H675" s="2" t="s">
        <v>1746</v>
      </c>
      <c r="I675" s="2" t="s">
        <v>23</v>
      </c>
      <c r="J675" s="2">
        <v>12</v>
      </c>
      <c r="K675" s="2" t="s">
        <v>1747</v>
      </c>
    </row>
    <row r="676" spans="1:11" x14ac:dyDescent="0.25">
      <c r="A676" s="2">
        <v>10</v>
      </c>
      <c r="B676" s="4">
        <v>44380</v>
      </c>
      <c r="C676" s="2" t="s">
        <v>298</v>
      </c>
      <c r="D676" s="2" t="s">
        <v>1616</v>
      </c>
      <c r="E676" s="2" t="s">
        <v>13</v>
      </c>
      <c r="F676" s="2" t="s">
        <v>349</v>
      </c>
      <c r="G676" s="2" t="s">
        <v>1748</v>
      </c>
      <c r="H676" s="2" t="s">
        <v>499</v>
      </c>
      <c r="I676" s="2" t="s">
        <v>302</v>
      </c>
      <c r="J676" s="2">
        <v>9</v>
      </c>
      <c r="K676" s="2" t="s">
        <v>1749</v>
      </c>
    </row>
    <row r="677" spans="1:11" x14ac:dyDescent="0.25">
      <c r="A677" s="2">
        <v>10</v>
      </c>
      <c r="B677" s="4">
        <v>44380</v>
      </c>
      <c r="C677" s="2" t="s">
        <v>304</v>
      </c>
      <c r="D677" s="2" t="s">
        <v>1616</v>
      </c>
      <c r="E677" s="2" t="s">
        <v>13</v>
      </c>
      <c r="F677" s="2" t="s">
        <v>588</v>
      </c>
      <c r="G677" s="2" t="s">
        <v>1750</v>
      </c>
      <c r="H677" s="2" t="s">
        <v>1004</v>
      </c>
      <c r="I677" s="2" t="s">
        <v>66</v>
      </c>
      <c r="J677" s="2">
        <v>11</v>
      </c>
      <c r="K677" s="2" t="s">
        <v>1751</v>
      </c>
    </row>
    <row r="678" spans="1:11" x14ac:dyDescent="0.25">
      <c r="A678" s="2">
        <v>10</v>
      </c>
      <c r="B678" s="4">
        <v>44380</v>
      </c>
      <c r="C678" s="2" t="s">
        <v>308</v>
      </c>
      <c r="D678" s="2" t="s">
        <v>1616</v>
      </c>
      <c r="E678" s="2" t="s">
        <v>13</v>
      </c>
      <c r="F678" s="2" t="s">
        <v>80</v>
      </c>
      <c r="G678" s="2" t="s">
        <v>1752</v>
      </c>
      <c r="H678" s="2" t="s">
        <v>1753</v>
      </c>
      <c r="I678" s="2" t="s">
        <v>124</v>
      </c>
      <c r="J678" s="2">
        <v>13</v>
      </c>
      <c r="K678" s="2" t="s">
        <v>1754</v>
      </c>
    </row>
    <row r="679" spans="1:11" x14ac:dyDescent="0.25">
      <c r="A679" s="2">
        <v>10</v>
      </c>
      <c r="B679" s="4">
        <v>44380</v>
      </c>
      <c r="C679" s="2" t="s">
        <v>106</v>
      </c>
      <c r="D679" s="2" t="s">
        <v>1616</v>
      </c>
      <c r="E679" s="2" t="s">
        <v>853</v>
      </c>
      <c r="F679" s="2" t="s">
        <v>497</v>
      </c>
      <c r="G679" s="2" t="s">
        <v>1755</v>
      </c>
      <c r="H679" s="2" t="s">
        <v>1009</v>
      </c>
      <c r="I679" s="2" t="s">
        <v>17</v>
      </c>
      <c r="J679" s="2">
        <v>6</v>
      </c>
      <c r="K679" s="2" t="s">
        <v>1756</v>
      </c>
    </row>
    <row r="680" spans="1:11" x14ac:dyDescent="0.25">
      <c r="A680" s="2">
        <v>10</v>
      </c>
      <c r="B680" s="4">
        <v>44380</v>
      </c>
      <c r="C680" s="2" t="s">
        <v>315</v>
      </c>
      <c r="D680" s="2" t="s">
        <v>1616</v>
      </c>
      <c r="E680" s="2" t="s">
        <v>13</v>
      </c>
      <c r="F680" s="2" t="s">
        <v>356</v>
      </c>
      <c r="G680" s="2" t="s">
        <v>1757</v>
      </c>
      <c r="H680" s="2" t="s">
        <v>1012</v>
      </c>
      <c r="I680" s="2" t="s">
        <v>160</v>
      </c>
      <c r="J680" s="2">
        <v>15</v>
      </c>
      <c r="K680" s="2" t="s">
        <v>1758</v>
      </c>
    </row>
    <row r="681" spans="1:11" x14ac:dyDescent="0.25">
      <c r="A681" s="2">
        <v>10</v>
      </c>
      <c r="B681" s="4">
        <v>44380</v>
      </c>
      <c r="C681" s="2" t="s">
        <v>319</v>
      </c>
      <c r="D681" s="2" t="s">
        <v>1616</v>
      </c>
      <c r="E681" s="2" t="s">
        <v>39</v>
      </c>
      <c r="F681" s="2" t="s">
        <v>91</v>
      </c>
      <c r="G681" s="2" t="s">
        <v>1759</v>
      </c>
      <c r="H681" s="2" t="s">
        <v>697</v>
      </c>
      <c r="I681" s="2" t="s">
        <v>48</v>
      </c>
      <c r="J681" s="2">
        <v>8</v>
      </c>
      <c r="K681" s="2" t="s">
        <v>1760</v>
      </c>
    </row>
    <row r="682" spans="1:11" x14ac:dyDescent="0.25">
      <c r="A682" s="2">
        <v>10</v>
      </c>
      <c r="B682" s="4">
        <v>44380</v>
      </c>
      <c r="C682" s="2" t="s">
        <v>111</v>
      </c>
      <c r="D682" s="2" t="s">
        <v>1616</v>
      </c>
      <c r="E682" s="2" t="s">
        <v>39</v>
      </c>
      <c r="F682" s="2" t="s">
        <v>112</v>
      </c>
      <c r="G682" s="2" t="s">
        <v>1761</v>
      </c>
      <c r="H682" s="2" t="s">
        <v>700</v>
      </c>
      <c r="I682" s="2" t="s">
        <v>48</v>
      </c>
      <c r="J682" s="2">
        <v>8</v>
      </c>
      <c r="K682" s="2" t="s">
        <v>1762</v>
      </c>
    </row>
    <row r="683" spans="1:11" x14ac:dyDescent="0.25">
      <c r="A683" s="2">
        <v>10</v>
      </c>
      <c r="B683" s="4">
        <v>44380</v>
      </c>
      <c r="C683" s="2" t="s">
        <v>331</v>
      </c>
      <c r="D683" s="2" t="s">
        <v>1616</v>
      </c>
      <c r="E683" s="2" t="s">
        <v>39</v>
      </c>
      <c r="F683" s="2" t="s">
        <v>121</v>
      </c>
      <c r="G683" s="2" t="s">
        <v>1763</v>
      </c>
      <c r="H683" s="2" t="s">
        <v>703</v>
      </c>
      <c r="I683" s="2" t="s">
        <v>48</v>
      </c>
      <c r="J683" s="2">
        <v>8</v>
      </c>
      <c r="K683" s="2" t="s">
        <v>1764</v>
      </c>
    </row>
    <row r="684" spans="1:11" x14ac:dyDescent="0.25">
      <c r="A684" s="2">
        <v>10</v>
      </c>
      <c r="B684" s="4">
        <v>44380</v>
      </c>
      <c r="C684" s="2" t="s">
        <v>89</v>
      </c>
      <c r="D684" s="2" t="s">
        <v>1616</v>
      </c>
      <c r="E684" s="2" t="s">
        <v>90</v>
      </c>
      <c r="F684" s="2" t="s">
        <v>96</v>
      </c>
      <c r="G684" s="2" t="s">
        <v>1765</v>
      </c>
      <c r="H684" s="2" t="s">
        <v>1766</v>
      </c>
      <c r="I684" s="2" t="s">
        <v>264</v>
      </c>
      <c r="J684" s="2">
        <v>26</v>
      </c>
      <c r="K684" s="2" t="s">
        <v>1767</v>
      </c>
    </row>
    <row r="685" spans="1:11" x14ac:dyDescent="0.25">
      <c r="A685" s="2">
        <v>10</v>
      </c>
      <c r="B685" s="4">
        <v>44380</v>
      </c>
      <c r="C685" s="2" t="s">
        <v>339</v>
      </c>
      <c r="D685" s="2" t="s">
        <v>1616</v>
      </c>
      <c r="E685" s="2" t="s">
        <v>26</v>
      </c>
      <c r="F685" s="2" t="s">
        <v>74</v>
      </c>
      <c r="G685" s="2" t="s">
        <v>1768</v>
      </c>
      <c r="H685" s="2" t="s">
        <v>341</v>
      </c>
      <c r="I685" s="2" t="s">
        <v>23</v>
      </c>
      <c r="J685" s="2">
        <v>12</v>
      </c>
      <c r="K685" s="2" t="s">
        <v>1769</v>
      </c>
    </row>
    <row r="686" spans="1:11" x14ac:dyDescent="0.25">
      <c r="A686" s="2">
        <v>10</v>
      </c>
      <c r="B686" s="4">
        <v>44380</v>
      </c>
      <c r="C686" s="2" t="s">
        <v>713</v>
      </c>
      <c r="D686" s="2" t="s">
        <v>1616</v>
      </c>
      <c r="E686" s="2" t="s">
        <v>13</v>
      </c>
      <c r="F686" s="2" t="s">
        <v>45</v>
      </c>
      <c r="G686" s="2" t="s">
        <v>1770</v>
      </c>
      <c r="H686" s="2" t="s">
        <v>346</v>
      </c>
      <c r="I686" s="2" t="s">
        <v>155</v>
      </c>
      <c r="J686" s="2">
        <v>16</v>
      </c>
      <c r="K686" s="2" t="s">
        <v>1771</v>
      </c>
    </row>
    <row r="687" spans="1:11" x14ac:dyDescent="0.25">
      <c r="A687" s="2">
        <v>11</v>
      </c>
      <c r="B687" s="4">
        <v>44381</v>
      </c>
      <c r="C687" s="2" t="s">
        <v>11</v>
      </c>
      <c r="D687" s="2" t="s">
        <v>1772</v>
      </c>
      <c r="E687" s="2" t="s">
        <v>13</v>
      </c>
      <c r="F687" s="2" t="s">
        <v>198</v>
      </c>
      <c r="G687" s="2" t="s">
        <v>1773</v>
      </c>
      <c r="H687" s="2" t="s">
        <v>1033</v>
      </c>
      <c r="I687" s="2" t="s">
        <v>30</v>
      </c>
      <c r="J687" s="2">
        <v>7</v>
      </c>
      <c r="K687" s="2" t="s">
        <v>1774</v>
      </c>
    </row>
    <row r="688" spans="1:11" x14ac:dyDescent="0.25">
      <c r="A688" s="2">
        <v>11</v>
      </c>
      <c r="B688" s="4">
        <v>44381</v>
      </c>
      <c r="C688" s="2" t="s">
        <v>19</v>
      </c>
      <c r="D688" s="2" t="s">
        <v>1772</v>
      </c>
      <c r="E688" s="2" t="s">
        <v>13</v>
      </c>
      <c r="F688" s="2" t="s">
        <v>577</v>
      </c>
      <c r="G688" s="2" t="s">
        <v>1775</v>
      </c>
      <c r="H688" s="2" t="s">
        <v>354</v>
      </c>
      <c r="I688" s="2" t="s">
        <v>23</v>
      </c>
      <c r="J688" s="2">
        <v>12</v>
      </c>
      <c r="K688" s="2" t="s">
        <v>1776</v>
      </c>
    </row>
    <row r="689" spans="1:11" x14ac:dyDescent="0.25">
      <c r="A689" s="2">
        <v>11</v>
      </c>
      <c r="B689" s="4">
        <v>44381</v>
      </c>
      <c r="C689" s="2" t="s">
        <v>33</v>
      </c>
      <c r="D689" s="2" t="s">
        <v>1772</v>
      </c>
      <c r="E689" s="2" t="s">
        <v>26</v>
      </c>
      <c r="F689" s="2" t="s">
        <v>349</v>
      </c>
      <c r="G689" s="2" t="s">
        <v>1777</v>
      </c>
      <c r="H689" s="2" t="s">
        <v>1778</v>
      </c>
      <c r="I689" s="2" t="s">
        <v>124</v>
      </c>
      <c r="J689" s="2">
        <v>13</v>
      </c>
      <c r="K689" s="2" t="s">
        <v>1779</v>
      </c>
    </row>
    <row r="690" spans="1:11" x14ac:dyDescent="0.25">
      <c r="A690" s="2">
        <v>11</v>
      </c>
      <c r="B690" s="4">
        <v>44381</v>
      </c>
      <c r="C690" s="2" t="s">
        <v>1334</v>
      </c>
      <c r="D690" s="2" t="s">
        <v>1772</v>
      </c>
      <c r="E690" s="2" t="s">
        <v>13</v>
      </c>
      <c r="F690" s="2" t="s">
        <v>63</v>
      </c>
      <c r="G690" s="2" t="s">
        <v>1780</v>
      </c>
      <c r="H690" s="2" t="s">
        <v>1781</v>
      </c>
      <c r="I690" s="2" t="s">
        <v>1782</v>
      </c>
      <c r="J690" s="2">
        <v>23</v>
      </c>
      <c r="K690" s="2" t="s">
        <v>1783</v>
      </c>
    </row>
    <row r="691" spans="1:11" x14ac:dyDescent="0.25">
      <c r="A691" s="2">
        <v>11</v>
      </c>
      <c r="B691" s="4">
        <v>44381</v>
      </c>
      <c r="C691" s="2" t="s">
        <v>1339</v>
      </c>
      <c r="D691" s="2" t="s">
        <v>1772</v>
      </c>
      <c r="E691" s="2" t="s">
        <v>13</v>
      </c>
      <c r="F691" s="2" t="s">
        <v>148</v>
      </c>
      <c r="G691" s="2" t="s">
        <v>1784</v>
      </c>
      <c r="H691" s="2" t="s">
        <v>1485</v>
      </c>
      <c r="I691" s="2" t="s">
        <v>370</v>
      </c>
      <c r="J691" s="2">
        <v>3</v>
      </c>
      <c r="K691" s="2" t="s">
        <v>1785</v>
      </c>
    </row>
    <row r="692" spans="1:11" x14ac:dyDescent="0.25">
      <c r="A692" s="2">
        <v>11</v>
      </c>
      <c r="B692" s="4">
        <v>44381</v>
      </c>
      <c r="C692" s="2" t="s">
        <v>56</v>
      </c>
      <c r="D692" s="2" t="s">
        <v>1772</v>
      </c>
      <c r="E692" s="2" t="s">
        <v>57</v>
      </c>
      <c r="F692" s="2" t="s">
        <v>253</v>
      </c>
      <c r="G692" s="2" t="s">
        <v>1786</v>
      </c>
      <c r="H692" s="2" t="s">
        <v>1787</v>
      </c>
      <c r="I692" s="2" t="s">
        <v>415</v>
      </c>
      <c r="J692" s="2">
        <v>28</v>
      </c>
      <c r="K692" s="2" t="s">
        <v>1788</v>
      </c>
    </row>
    <row r="693" spans="1:11" x14ac:dyDescent="0.25">
      <c r="A693" s="2">
        <v>11</v>
      </c>
      <c r="B693" s="4">
        <v>44381</v>
      </c>
      <c r="C693" s="2" t="s">
        <v>62</v>
      </c>
      <c r="D693" s="2" t="s">
        <v>1772</v>
      </c>
      <c r="E693" s="2" t="s">
        <v>39</v>
      </c>
      <c r="F693" s="2" t="s">
        <v>133</v>
      </c>
      <c r="G693" s="2" t="s">
        <v>1789</v>
      </c>
      <c r="H693" s="2" t="s">
        <v>1790</v>
      </c>
      <c r="I693" s="2" t="s">
        <v>66</v>
      </c>
      <c r="J693" s="2">
        <v>11</v>
      </c>
      <c r="K693" s="2" t="s">
        <v>1791</v>
      </c>
    </row>
    <row r="694" spans="1:11" x14ac:dyDescent="0.25">
      <c r="A694" s="2">
        <v>11</v>
      </c>
      <c r="B694" s="4">
        <v>44381</v>
      </c>
      <c r="C694" s="2" t="s">
        <v>68</v>
      </c>
      <c r="D694" s="2" t="s">
        <v>1772</v>
      </c>
      <c r="E694" s="2" t="s">
        <v>39</v>
      </c>
      <c r="F694" s="2" t="s">
        <v>658</v>
      </c>
      <c r="G694" s="2" t="s">
        <v>1792</v>
      </c>
      <c r="H694" s="2" t="s">
        <v>738</v>
      </c>
      <c r="I694" s="2" t="s">
        <v>30</v>
      </c>
      <c r="J694" s="2">
        <v>7</v>
      </c>
      <c r="K694" s="2" t="s">
        <v>1793</v>
      </c>
    </row>
    <row r="695" spans="1:11" x14ac:dyDescent="0.25">
      <c r="A695" s="2">
        <v>11</v>
      </c>
      <c r="B695" s="4">
        <v>44381</v>
      </c>
      <c r="C695" s="2" t="s">
        <v>73</v>
      </c>
      <c r="D695" s="2" t="s">
        <v>1772</v>
      </c>
      <c r="E695" s="2" t="s">
        <v>39</v>
      </c>
      <c r="F695" s="2" t="s">
        <v>280</v>
      </c>
      <c r="G695" s="2" t="s">
        <v>1794</v>
      </c>
      <c r="H695" s="2" t="s">
        <v>1795</v>
      </c>
      <c r="I695" s="2" t="s">
        <v>23</v>
      </c>
      <c r="J695" s="2">
        <v>12</v>
      </c>
      <c r="K695" s="2" t="s">
        <v>1796</v>
      </c>
    </row>
    <row r="696" spans="1:11" x14ac:dyDescent="0.25">
      <c r="A696" s="2">
        <v>11</v>
      </c>
      <c r="B696" s="4">
        <v>44381</v>
      </c>
      <c r="C696" s="2" t="s">
        <v>78</v>
      </c>
      <c r="D696" s="2" t="s">
        <v>1772</v>
      </c>
      <c r="E696" s="2" t="s">
        <v>79</v>
      </c>
      <c r="F696" s="2" t="s">
        <v>294</v>
      </c>
      <c r="G696" s="2" t="s">
        <v>1797</v>
      </c>
      <c r="H696" s="2" t="s">
        <v>82</v>
      </c>
      <c r="I696" s="2" t="s">
        <v>66</v>
      </c>
      <c r="J696" s="2">
        <v>11</v>
      </c>
      <c r="K696" s="2" t="s">
        <v>1798</v>
      </c>
    </row>
    <row r="697" spans="1:11" x14ac:dyDescent="0.25">
      <c r="A697" s="2">
        <v>11</v>
      </c>
      <c r="B697" s="4">
        <v>44381</v>
      </c>
      <c r="C697" s="2" t="s">
        <v>84</v>
      </c>
      <c r="D697" s="2" t="s">
        <v>1772</v>
      </c>
      <c r="E697" s="2" t="s">
        <v>13</v>
      </c>
      <c r="F697" s="2" t="s">
        <v>1016</v>
      </c>
      <c r="G697" s="2" t="s">
        <v>1799</v>
      </c>
      <c r="H697" s="2" t="s">
        <v>898</v>
      </c>
      <c r="I697" s="2" t="s">
        <v>48</v>
      </c>
      <c r="J697" s="2">
        <v>8</v>
      </c>
      <c r="K697" s="2" t="s">
        <v>1800</v>
      </c>
    </row>
    <row r="698" spans="1:11" x14ac:dyDescent="0.25">
      <c r="A698" s="2">
        <v>11</v>
      </c>
      <c r="B698" s="4">
        <v>44381</v>
      </c>
      <c r="C698" s="2" t="s">
        <v>89</v>
      </c>
      <c r="D698" s="2" t="s">
        <v>1772</v>
      </c>
      <c r="E698" s="2" t="s">
        <v>853</v>
      </c>
      <c r="F698" s="2" t="s">
        <v>588</v>
      </c>
      <c r="G698" s="2" t="s">
        <v>1801</v>
      </c>
      <c r="H698" s="2" t="s">
        <v>93</v>
      </c>
      <c r="I698" s="2" t="s">
        <v>23</v>
      </c>
      <c r="J698" s="2">
        <v>12</v>
      </c>
      <c r="K698" s="2" t="s">
        <v>1802</v>
      </c>
    </row>
    <row r="699" spans="1:11" x14ac:dyDescent="0.25">
      <c r="A699" s="2">
        <v>11</v>
      </c>
      <c r="B699" s="4">
        <v>44381</v>
      </c>
      <c r="C699" s="2" t="s">
        <v>95</v>
      </c>
      <c r="D699" s="2" t="s">
        <v>1772</v>
      </c>
      <c r="E699" s="2" t="s">
        <v>13</v>
      </c>
      <c r="F699" s="2" t="s">
        <v>356</v>
      </c>
      <c r="G699" s="2" t="s">
        <v>1803</v>
      </c>
      <c r="H699" s="2" t="s">
        <v>98</v>
      </c>
      <c r="I699" s="2" t="s">
        <v>48</v>
      </c>
      <c r="J699" s="2">
        <v>8</v>
      </c>
      <c r="K699" s="2" t="s">
        <v>1804</v>
      </c>
    </row>
    <row r="700" spans="1:11" x14ac:dyDescent="0.25">
      <c r="A700" s="2">
        <v>11</v>
      </c>
      <c r="B700" s="4">
        <v>44381</v>
      </c>
      <c r="C700" s="2" t="s">
        <v>100</v>
      </c>
      <c r="D700" s="2" t="s">
        <v>1772</v>
      </c>
      <c r="E700" s="2" t="s">
        <v>39</v>
      </c>
      <c r="F700" s="2" t="s">
        <v>121</v>
      </c>
      <c r="G700" s="2" t="s">
        <v>1805</v>
      </c>
      <c r="H700" s="2" t="s">
        <v>393</v>
      </c>
      <c r="I700" s="2" t="s">
        <v>104</v>
      </c>
      <c r="J700" s="2">
        <v>14</v>
      </c>
      <c r="K700" s="2" t="s">
        <v>1806</v>
      </c>
    </row>
    <row r="701" spans="1:11" x14ac:dyDescent="0.25">
      <c r="A701" s="2">
        <v>11</v>
      </c>
      <c r="B701" s="4">
        <v>44381</v>
      </c>
      <c r="C701" s="2" t="s">
        <v>106</v>
      </c>
      <c r="D701" s="2" t="s">
        <v>1772</v>
      </c>
      <c r="E701" s="2" t="s">
        <v>39</v>
      </c>
      <c r="F701" s="2" t="s">
        <v>121</v>
      </c>
      <c r="G701" s="2" t="s">
        <v>1807</v>
      </c>
      <c r="H701" s="2" t="s">
        <v>109</v>
      </c>
      <c r="I701" s="2" t="s">
        <v>17</v>
      </c>
      <c r="J701" s="2">
        <v>6</v>
      </c>
      <c r="K701" s="2" t="s">
        <v>1808</v>
      </c>
    </row>
    <row r="702" spans="1:11" x14ac:dyDescent="0.25">
      <c r="A702" s="2">
        <v>11</v>
      </c>
      <c r="B702" s="4">
        <v>44381</v>
      </c>
      <c r="C702" s="2" t="s">
        <v>111</v>
      </c>
      <c r="D702" s="2" t="s">
        <v>1772</v>
      </c>
      <c r="E702" s="2" t="s">
        <v>13</v>
      </c>
      <c r="F702" s="2" t="s">
        <v>85</v>
      </c>
      <c r="G702" s="2" t="s">
        <v>1591</v>
      </c>
      <c r="H702" s="2" t="s">
        <v>114</v>
      </c>
      <c r="I702" s="2" t="s">
        <v>48</v>
      </c>
      <c r="J702" s="2">
        <v>8</v>
      </c>
      <c r="K702" s="2" t="s">
        <v>1809</v>
      </c>
    </row>
    <row r="703" spans="1:11" x14ac:dyDescent="0.25">
      <c r="A703" s="2">
        <v>11</v>
      </c>
      <c r="B703" s="4">
        <v>44381</v>
      </c>
      <c r="C703" s="2" t="s">
        <v>116</v>
      </c>
      <c r="D703" s="2" t="s">
        <v>1772</v>
      </c>
      <c r="E703" s="2" t="s">
        <v>13</v>
      </c>
      <c r="F703" s="2" t="s">
        <v>69</v>
      </c>
      <c r="G703" s="2" t="s">
        <v>1810</v>
      </c>
      <c r="H703" s="2" t="s">
        <v>118</v>
      </c>
      <c r="I703" s="2" t="s">
        <v>66</v>
      </c>
      <c r="J703" s="2">
        <v>11</v>
      </c>
      <c r="K703" s="2" t="s">
        <v>1811</v>
      </c>
    </row>
    <row r="704" spans="1:11" x14ac:dyDescent="0.25">
      <c r="A704" s="2">
        <v>11</v>
      </c>
      <c r="B704" s="4">
        <v>44381</v>
      </c>
      <c r="C704" s="2" t="s">
        <v>120</v>
      </c>
      <c r="D704" s="2" t="s">
        <v>1772</v>
      </c>
      <c r="E704" s="2" t="s">
        <v>39</v>
      </c>
      <c r="F704" s="2" t="s">
        <v>74</v>
      </c>
      <c r="G704" s="2" t="s">
        <v>1812</v>
      </c>
      <c r="H704" s="2" t="s">
        <v>123</v>
      </c>
      <c r="I704" s="2" t="s">
        <v>124</v>
      </c>
      <c r="J704" s="2">
        <v>13</v>
      </c>
      <c r="K704" s="2" t="s">
        <v>1813</v>
      </c>
    </row>
    <row r="705" spans="1:11" x14ac:dyDescent="0.25">
      <c r="A705" s="2">
        <v>11</v>
      </c>
      <c r="B705" s="4">
        <v>44381</v>
      </c>
      <c r="C705" s="2" t="s">
        <v>126</v>
      </c>
      <c r="D705" s="2" t="s">
        <v>1772</v>
      </c>
      <c r="E705" s="2" t="s">
        <v>13</v>
      </c>
      <c r="F705" s="2" t="s">
        <v>20</v>
      </c>
      <c r="G705" s="2" t="s">
        <v>1814</v>
      </c>
      <c r="H705" s="2" t="s">
        <v>129</v>
      </c>
      <c r="I705" s="2" t="s">
        <v>30</v>
      </c>
      <c r="J705" s="2">
        <v>7</v>
      </c>
      <c r="K705" s="2" t="s">
        <v>1815</v>
      </c>
    </row>
    <row r="706" spans="1:11" x14ac:dyDescent="0.25">
      <c r="A706" s="2">
        <v>11</v>
      </c>
      <c r="B706" s="4">
        <v>44381</v>
      </c>
      <c r="C706" s="2" t="s">
        <v>132</v>
      </c>
      <c r="D706" s="2" t="s">
        <v>1772</v>
      </c>
      <c r="E706" s="2" t="s">
        <v>13</v>
      </c>
      <c r="F706" s="2" t="s">
        <v>327</v>
      </c>
      <c r="G706" s="2" t="s">
        <v>1816</v>
      </c>
      <c r="H706" s="2" t="s">
        <v>135</v>
      </c>
      <c r="I706" s="2" t="s">
        <v>54</v>
      </c>
      <c r="J706" s="2">
        <v>5</v>
      </c>
      <c r="K706" s="2" t="s">
        <v>1817</v>
      </c>
    </row>
    <row r="707" spans="1:11" x14ac:dyDescent="0.25">
      <c r="A707" s="2">
        <v>11</v>
      </c>
      <c r="B707" s="4">
        <v>44381</v>
      </c>
      <c r="C707" s="2" t="s">
        <v>137</v>
      </c>
      <c r="D707" s="2" t="s">
        <v>1772</v>
      </c>
      <c r="E707" s="2" t="s">
        <v>39</v>
      </c>
      <c r="F707" s="2" t="s">
        <v>1818</v>
      </c>
      <c r="G707" s="2" t="s">
        <v>1819</v>
      </c>
      <c r="H707" s="2" t="s">
        <v>1520</v>
      </c>
      <c r="I707" s="2" t="s">
        <v>23</v>
      </c>
      <c r="J707" s="2">
        <v>12</v>
      </c>
      <c r="K707" s="2" t="s">
        <v>1820</v>
      </c>
    </row>
    <row r="708" spans="1:11" x14ac:dyDescent="0.25">
      <c r="A708" s="2">
        <v>11</v>
      </c>
      <c r="B708" s="4">
        <v>44381</v>
      </c>
      <c r="C708" s="2" t="s">
        <v>142</v>
      </c>
      <c r="D708" s="2" t="s">
        <v>1772</v>
      </c>
      <c r="E708" s="2" t="s">
        <v>585</v>
      </c>
      <c r="F708" s="2" t="s">
        <v>101</v>
      </c>
      <c r="G708" s="2" t="s">
        <v>1821</v>
      </c>
      <c r="H708" s="2" t="s">
        <v>414</v>
      </c>
      <c r="I708" s="2" t="s">
        <v>415</v>
      </c>
      <c r="J708" s="2">
        <v>28</v>
      </c>
      <c r="K708" s="2" t="s">
        <v>1822</v>
      </c>
    </row>
    <row r="709" spans="1:11" x14ac:dyDescent="0.25">
      <c r="A709" s="2">
        <v>11</v>
      </c>
      <c r="B709" s="4">
        <v>44381</v>
      </c>
      <c r="C709" s="2" t="s">
        <v>56</v>
      </c>
      <c r="D709" s="2" t="s">
        <v>1772</v>
      </c>
      <c r="E709" s="2" t="s">
        <v>925</v>
      </c>
      <c r="F709" s="2" t="s">
        <v>34</v>
      </c>
      <c r="G709" s="2" t="s">
        <v>1823</v>
      </c>
      <c r="H709" s="2" t="s">
        <v>419</v>
      </c>
      <c r="I709" s="2" t="s">
        <v>270</v>
      </c>
      <c r="J709" s="2">
        <v>30</v>
      </c>
      <c r="K709" s="2" t="s">
        <v>1824</v>
      </c>
    </row>
    <row r="710" spans="1:11" x14ac:dyDescent="0.25">
      <c r="A710" s="2">
        <v>11</v>
      </c>
      <c r="B710" s="4">
        <v>44381</v>
      </c>
      <c r="C710" s="2" t="s">
        <v>152</v>
      </c>
      <c r="D710" s="2" t="s">
        <v>1772</v>
      </c>
      <c r="E710" s="2" t="s">
        <v>13</v>
      </c>
      <c r="F710" s="2" t="s">
        <v>96</v>
      </c>
      <c r="G710" s="2" t="s">
        <v>1825</v>
      </c>
      <c r="H710" s="2" t="s">
        <v>154</v>
      </c>
      <c r="I710" s="2" t="s">
        <v>155</v>
      </c>
      <c r="J710" s="2">
        <v>16</v>
      </c>
      <c r="K710" s="2" t="s">
        <v>1826</v>
      </c>
    </row>
    <row r="711" spans="1:11" x14ac:dyDescent="0.25">
      <c r="A711" s="2">
        <v>11</v>
      </c>
      <c r="B711" s="4">
        <v>44381</v>
      </c>
      <c r="C711" s="2" t="s">
        <v>157</v>
      </c>
      <c r="D711" s="2" t="s">
        <v>1772</v>
      </c>
      <c r="E711" s="2" t="s">
        <v>13</v>
      </c>
      <c r="F711" s="2" t="s">
        <v>294</v>
      </c>
      <c r="G711" s="2" t="s">
        <v>1827</v>
      </c>
      <c r="H711" s="2" t="s">
        <v>159</v>
      </c>
      <c r="I711" s="2" t="s">
        <v>160</v>
      </c>
      <c r="J711" s="2">
        <v>15</v>
      </c>
      <c r="K711" s="2" t="s">
        <v>1828</v>
      </c>
    </row>
    <row r="712" spans="1:11" x14ac:dyDescent="0.25">
      <c r="A712" s="2">
        <v>11</v>
      </c>
      <c r="B712" s="4">
        <v>44381</v>
      </c>
      <c r="C712" s="2" t="s">
        <v>162</v>
      </c>
      <c r="D712" s="2" t="s">
        <v>1772</v>
      </c>
      <c r="E712" s="2" t="s">
        <v>39</v>
      </c>
      <c r="F712" s="2" t="s">
        <v>417</v>
      </c>
      <c r="G712" s="2" t="s">
        <v>1829</v>
      </c>
      <c r="H712" s="2" t="s">
        <v>427</v>
      </c>
      <c r="I712" s="2" t="s">
        <v>23</v>
      </c>
      <c r="J712" s="2">
        <v>12</v>
      </c>
      <c r="K712" s="2" t="s">
        <v>1830</v>
      </c>
    </row>
    <row r="713" spans="1:11" x14ac:dyDescent="0.25">
      <c r="A713" s="2">
        <v>11</v>
      </c>
      <c r="B713" s="4">
        <v>44381</v>
      </c>
      <c r="C713" s="2" t="s">
        <v>167</v>
      </c>
      <c r="D713" s="2" t="s">
        <v>1772</v>
      </c>
      <c r="E713" s="2" t="s">
        <v>13</v>
      </c>
      <c r="F713" s="2" t="s">
        <v>452</v>
      </c>
      <c r="G713" s="2" t="s">
        <v>1831</v>
      </c>
      <c r="H713" s="2" t="s">
        <v>169</v>
      </c>
      <c r="I713" s="2" t="s">
        <v>23</v>
      </c>
      <c r="J713" s="2">
        <v>12</v>
      </c>
      <c r="K713" s="2" t="s">
        <v>1832</v>
      </c>
    </row>
    <row r="714" spans="1:11" x14ac:dyDescent="0.25">
      <c r="A714" s="2">
        <v>11</v>
      </c>
      <c r="B714" s="4">
        <v>44381</v>
      </c>
      <c r="C714" s="2" t="s">
        <v>171</v>
      </c>
      <c r="D714" s="2" t="s">
        <v>1772</v>
      </c>
      <c r="E714" s="2" t="s">
        <v>79</v>
      </c>
      <c r="F714" s="2" t="s">
        <v>280</v>
      </c>
      <c r="G714" s="2" t="s">
        <v>1833</v>
      </c>
      <c r="H714" s="2" t="s">
        <v>173</v>
      </c>
      <c r="I714" s="2" t="s">
        <v>23</v>
      </c>
      <c r="J714" s="2">
        <v>12</v>
      </c>
      <c r="K714" s="2" t="s">
        <v>1834</v>
      </c>
    </row>
    <row r="715" spans="1:11" x14ac:dyDescent="0.25">
      <c r="A715" s="2">
        <v>11</v>
      </c>
      <c r="B715" s="4">
        <v>44381</v>
      </c>
      <c r="C715" s="2" t="s">
        <v>175</v>
      </c>
      <c r="D715" s="2" t="s">
        <v>1772</v>
      </c>
      <c r="E715" s="2" t="s">
        <v>13</v>
      </c>
      <c r="F715" s="2" t="s">
        <v>588</v>
      </c>
      <c r="G715" s="2" t="s">
        <v>1835</v>
      </c>
      <c r="H715" s="2" t="s">
        <v>1836</v>
      </c>
      <c r="I715" s="2" t="s">
        <v>23</v>
      </c>
      <c r="J715" s="2">
        <v>12</v>
      </c>
      <c r="K715" s="2" t="s">
        <v>1837</v>
      </c>
    </row>
    <row r="716" spans="1:11" x14ac:dyDescent="0.25">
      <c r="A716" s="2">
        <v>11</v>
      </c>
      <c r="B716" s="4">
        <v>44381</v>
      </c>
      <c r="C716" s="2" t="s">
        <v>184</v>
      </c>
      <c r="D716" s="2" t="s">
        <v>1772</v>
      </c>
      <c r="E716" s="2" t="s">
        <v>13</v>
      </c>
      <c r="F716" s="2" t="s">
        <v>356</v>
      </c>
      <c r="G716" s="2" t="s">
        <v>1838</v>
      </c>
      <c r="H716" s="2" t="s">
        <v>608</v>
      </c>
      <c r="I716" s="2" t="s">
        <v>66</v>
      </c>
      <c r="J716" s="2">
        <v>11</v>
      </c>
      <c r="K716" s="2" t="s">
        <v>1839</v>
      </c>
    </row>
    <row r="717" spans="1:11" x14ac:dyDescent="0.25">
      <c r="A717" s="2">
        <v>11</v>
      </c>
      <c r="B717" s="4">
        <v>44381</v>
      </c>
      <c r="C717" s="2" t="s">
        <v>610</v>
      </c>
      <c r="D717" s="2" t="s">
        <v>1772</v>
      </c>
      <c r="E717" s="2" t="s">
        <v>13</v>
      </c>
      <c r="F717" s="2" t="s">
        <v>80</v>
      </c>
      <c r="G717" s="2" t="s">
        <v>1840</v>
      </c>
      <c r="H717" s="2" t="s">
        <v>612</v>
      </c>
      <c r="I717" s="2" t="s">
        <v>17</v>
      </c>
      <c r="J717" s="2">
        <v>6</v>
      </c>
      <c r="K717" s="2" t="s">
        <v>1841</v>
      </c>
    </row>
    <row r="718" spans="1:11" x14ac:dyDescent="0.25">
      <c r="A718" s="2">
        <v>11</v>
      </c>
      <c r="B718" s="4">
        <v>44381</v>
      </c>
      <c r="C718" s="2" t="s">
        <v>614</v>
      </c>
      <c r="D718" s="2" t="s">
        <v>1772</v>
      </c>
      <c r="E718" s="2" t="s">
        <v>615</v>
      </c>
      <c r="F718" s="2" t="s">
        <v>34</v>
      </c>
      <c r="G718" s="2" t="s">
        <v>1842</v>
      </c>
      <c r="H718" s="2" t="s">
        <v>617</v>
      </c>
      <c r="I718" s="2" t="s">
        <v>618</v>
      </c>
      <c r="J718" s="2">
        <v>21</v>
      </c>
      <c r="K718" s="2" t="s">
        <v>1843</v>
      </c>
    </row>
    <row r="719" spans="1:11" x14ac:dyDescent="0.25">
      <c r="A719" s="2">
        <v>11</v>
      </c>
      <c r="B719" s="4">
        <v>44381</v>
      </c>
      <c r="C719" s="2" t="s">
        <v>192</v>
      </c>
      <c r="D719" s="2" t="s">
        <v>1772</v>
      </c>
      <c r="E719" s="2" t="s">
        <v>39</v>
      </c>
      <c r="F719" s="2" t="s">
        <v>588</v>
      </c>
      <c r="G719" s="2" t="s">
        <v>1844</v>
      </c>
      <c r="H719" s="2" t="s">
        <v>195</v>
      </c>
      <c r="I719" s="2" t="s">
        <v>124</v>
      </c>
      <c r="J719" s="2">
        <v>13</v>
      </c>
      <c r="K719" s="2" t="s">
        <v>1845</v>
      </c>
    </row>
    <row r="720" spans="1:11" x14ac:dyDescent="0.25">
      <c r="A720" s="2">
        <v>11</v>
      </c>
      <c r="B720" s="4">
        <v>44381</v>
      </c>
      <c r="C720" s="2" t="s">
        <v>623</v>
      </c>
      <c r="D720" s="2" t="s">
        <v>1772</v>
      </c>
      <c r="E720" s="2" t="s">
        <v>26</v>
      </c>
      <c r="F720" s="2" t="s">
        <v>1613</v>
      </c>
      <c r="G720" s="2" t="s">
        <v>1846</v>
      </c>
      <c r="H720" s="2" t="s">
        <v>1847</v>
      </c>
      <c r="I720" s="2" t="s">
        <v>415</v>
      </c>
      <c r="J720" s="2">
        <v>28</v>
      </c>
      <c r="K720" s="2" t="s">
        <v>1848</v>
      </c>
    </row>
    <row r="721" spans="1:11" x14ac:dyDescent="0.25">
      <c r="A721" s="2">
        <v>11</v>
      </c>
      <c r="B721" s="4">
        <v>44381</v>
      </c>
      <c r="C721" s="2" t="s">
        <v>208</v>
      </c>
      <c r="D721" s="2" t="s">
        <v>1772</v>
      </c>
      <c r="E721" s="2" t="s">
        <v>13</v>
      </c>
      <c r="F721" s="2" t="s">
        <v>198</v>
      </c>
      <c r="G721" s="2" t="s">
        <v>1849</v>
      </c>
      <c r="H721" s="2" t="s">
        <v>628</v>
      </c>
      <c r="I721" s="2" t="s">
        <v>54</v>
      </c>
      <c r="J721" s="2">
        <v>5</v>
      </c>
      <c r="K721" s="2" t="s">
        <v>1850</v>
      </c>
    </row>
    <row r="722" spans="1:11" x14ac:dyDescent="0.25">
      <c r="A722" s="2">
        <v>11</v>
      </c>
      <c r="B722" s="4">
        <v>44381</v>
      </c>
      <c r="C722" s="2" t="s">
        <v>212</v>
      </c>
      <c r="D722" s="2" t="s">
        <v>1772</v>
      </c>
      <c r="E722" s="2" t="s">
        <v>39</v>
      </c>
      <c r="F722" s="2" t="s">
        <v>198</v>
      </c>
      <c r="G722" s="2" t="s">
        <v>1851</v>
      </c>
      <c r="H722" s="2" t="s">
        <v>214</v>
      </c>
      <c r="I722" s="2" t="s">
        <v>66</v>
      </c>
      <c r="J722" s="2">
        <v>11</v>
      </c>
      <c r="K722" s="2" t="s">
        <v>1852</v>
      </c>
    </row>
    <row r="723" spans="1:11" x14ac:dyDescent="0.25">
      <c r="A723" s="2">
        <v>11</v>
      </c>
      <c r="B723" s="4">
        <v>44381</v>
      </c>
      <c r="C723" s="2" t="s">
        <v>216</v>
      </c>
      <c r="D723" s="2" t="s">
        <v>1772</v>
      </c>
      <c r="E723" s="2" t="s">
        <v>39</v>
      </c>
      <c r="F723" s="2" t="s">
        <v>380</v>
      </c>
      <c r="G723" s="2" t="s">
        <v>1853</v>
      </c>
      <c r="H723" s="2" t="s">
        <v>1854</v>
      </c>
      <c r="I723" s="2" t="s">
        <v>23</v>
      </c>
      <c r="J723" s="2">
        <v>12</v>
      </c>
      <c r="K723" s="2" t="s">
        <v>1855</v>
      </c>
    </row>
    <row r="724" spans="1:11" x14ac:dyDescent="0.25">
      <c r="A724" s="2">
        <v>11</v>
      </c>
      <c r="B724" s="4">
        <v>44381</v>
      </c>
      <c r="C724" s="2" t="s">
        <v>221</v>
      </c>
      <c r="D724" s="2" t="s">
        <v>1772</v>
      </c>
      <c r="E724" s="2" t="s">
        <v>39</v>
      </c>
      <c r="F724" s="2" t="s">
        <v>294</v>
      </c>
      <c r="G724" s="2" t="s">
        <v>1856</v>
      </c>
      <c r="H724" s="2" t="s">
        <v>1857</v>
      </c>
      <c r="I724" s="2" t="s">
        <v>23</v>
      </c>
      <c r="J724" s="2">
        <v>12</v>
      </c>
      <c r="K724" s="2" t="s">
        <v>1858</v>
      </c>
    </row>
    <row r="725" spans="1:11" x14ac:dyDescent="0.25">
      <c r="A725" s="2">
        <v>11</v>
      </c>
      <c r="B725" s="4">
        <v>44381</v>
      </c>
      <c r="C725" s="2" t="s">
        <v>225</v>
      </c>
      <c r="D725" s="2" t="s">
        <v>1772</v>
      </c>
      <c r="E725" s="2" t="s">
        <v>79</v>
      </c>
      <c r="F725" s="2" t="s">
        <v>51</v>
      </c>
      <c r="G725" s="2" t="s">
        <v>1859</v>
      </c>
      <c r="H725" s="2" t="s">
        <v>1860</v>
      </c>
      <c r="I725" s="2" t="s">
        <v>124</v>
      </c>
      <c r="J725" s="2">
        <v>13</v>
      </c>
      <c r="K725" s="2" t="s">
        <v>1861</v>
      </c>
    </row>
    <row r="726" spans="1:11" x14ac:dyDescent="0.25">
      <c r="A726" s="2">
        <v>11</v>
      </c>
      <c r="B726" s="4">
        <v>44381</v>
      </c>
      <c r="C726" s="2" t="s">
        <v>640</v>
      </c>
      <c r="D726" s="2" t="s">
        <v>1772</v>
      </c>
      <c r="E726" s="2" t="s">
        <v>39</v>
      </c>
      <c r="F726" s="2" t="s">
        <v>27</v>
      </c>
      <c r="G726" s="2" t="s">
        <v>1862</v>
      </c>
      <c r="H726" s="2" t="s">
        <v>1863</v>
      </c>
      <c r="I726" s="2" t="s">
        <v>155</v>
      </c>
      <c r="J726" s="2">
        <v>16</v>
      </c>
      <c r="K726" s="2" t="s">
        <v>1864</v>
      </c>
    </row>
    <row r="727" spans="1:11" x14ac:dyDescent="0.25">
      <c r="A727" s="2">
        <v>11</v>
      </c>
      <c r="B727" s="4">
        <v>44381</v>
      </c>
      <c r="C727" s="2" t="s">
        <v>235</v>
      </c>
      <c r="D727" s="2" t="s">
        <v>1772</v>
      </c>
      <c r="E727" s="2" t="s">
        <v>13</v>
      </c>
      <c r="F727" s="2" t="s">
        <v>404</v>
      </c>
      <c r="G727" s="2" t="s">
        <v>1865</v>
      </c>
      <c r="H727" s="2" t="s">
        <v>238</v>
      </c>
      <c r="I727" s="2" t="s">
        <v>23</v>
      </c>
      <c r="J727" s="2">
        <v>12</v>
      </c>
      <c r="K727" s="2" t="s">
        <v>1866</v>
      </c>
    </row>
    <row r="728" spans="1:11" x14ac:dyDescent="0.25">
      <c r="A728" s="2">
        <v>11</v>
      </c>
      <c r="B728" s="4">
        <v>44381</v>
      </c>
      <c r="C728" s="2" t="s">
        <v>240</v>
      </c>
      <c r="D728" s="2" t="s">
        <v>1772</v>
      </c>
      <c r="E728" s="2" t="s">
        <v>13</v>
      </c>
      <c r="F728" s="2" t="s">
        <v>127</v>
      </c>
      <c r="G728" s="2" t="s">
        <v>1867</v>
      </c>
      <c r="H728" s="2" t="s">
        <v>974</v>
      </c>
      <c r="I728" s="2" t="s">
        <v>228</v>
      </c>
      <c r="J728" s="2">
        <v>10</v>
      </c>
      <c r="K728" s="2" t="s">
        <v>1868</v>
      </c>
    </row>
    <row r="729" spans="1:11" x14ac:dyDescent="0.25">
      <c r="A729" s="2">
        <v>11</v>
      </c>
      <c r="B729" s="4">
        <v>44381</v>
      </c>
      <c r="C729" s="2" t="s">
        <v>649</v>
      </c>
      <c r="D729" s="2" t="s">
        <v>1772</v>
      </c>
      <c r="E729" s="2" t="s">
        <v>39</v>
      </c>
      <c r="F729" s="2" t="s">
        <v>74</v>
      </c>
      <c r="G729" s="2" t="s">
        <v>1869</v>
      </c>
      <c r="H729" s="2" t="s">
        <v>651</v>
      </c>
      <c r="I729" s="2" t="s">
        <v>124</v>
      </c>
      <c r="J729" s="2">
        <v>13</v>
      </c>
      <c r="K729" s="2" t="s">
        <v>1870</v>
      </c>
    </row>
    <row r="730" spans="1:11" x14ac:dyDescent="0.25">
      <c r="A730" s="2">
        <v>11</v>
      </c>
      <c r="B730" s="4">
        <v>44381</v>
      </c>
      <c r="C730" s="2" t="s">
        <v>248</v>
      </c>
      <c r="D730" s="2" t="s">
        <v>1772</v>
      </c>
      <c r="E730" s="2" t="s">
        <v>13</v>
      </c>
      <c r="F730" s="2" t="s">
        <v>294</v>
      </c>
      <c r="G730" s="2" t="s">
        <v>1871</v>
      </c>
      <c r="H730" s="2" t="s">
        <v>250</v>
      </c>
      <c r="I730" s="2" t="s">
        <v>66</v>
      </c>
      <c r="J730" s="2">
        <v>11</v>
      </c>
      <c r="K730" s="2" t="s">
        <v>1872</v>
      </c>
    </row>
    <row r="731" spans="1:11" x14ac:dyDescent="0.25">
      <c r="A731" s="2">
        <v>11</v>
      </c>
      <c r="B731" s="4">
        <v>44381</v>
      </c>
      <c r="C731" s="2" t="s">
        <v>252</v>
      </c>
      <c r="D731" s="2" t="s">
        <v>1772</v>
      </c>
      <c r="E731" s="2" t="s">
        <v>39</v>
      </c>
      <c r="F731" s="2" t="s">
        <v>404</v>
      </c>
      <c r="G731" s="2" t="s">
        <v>1873</v>
      </c>
      <c r="H731" s="2" t="s">
        <v>656</v>
      </c>
      <c r="I731" s="2" t="s">
        <v>23</v>
      </c>
      <c r="J731" s="2">
        <v>12</v>
      </c>
      <c r="K731" s="2" t="s">
        <v>1874</v>
      </c>
    </row>
    <row r="732" spans="1:11" x14ac:dyDescent="0.25">
      <c r="A732" s="2">
        <v>11</v>
      </c>
      <c r="B732" s="4">
        <v>44381</v>
      </c>
      <c r="C732" s="2" t="s">
        <v>257</v>
      </c>
      <c r="D732" s="2" t="s">
        <v>1772</v>
      </c>
      <c r="E732" s="2" t="s">
        <v>13</v>
      </c>
      <c r="F732" s="2" t="s">
        <v>535</v>
      </c>
      <c r="G732" s="2" t="s">
        <v>1875</v>
      </c>
      <c r="H732" s="2" t="s">
        <v>259</v>
      </c>
      <c r="I732" s="2" t="s">
        <v>30</v>
      </c>
      <c r="J732" s="2">
        <v>7</v>
      </c>
      <c r="K732" s="2" t="s">
        <v>1876</v>
      </c>
    </row>
    <row r="733" spans="1:11" x14ac:dyDescent="0.25">
      <c r="A733" s="2">
        <v>11</v>
      </c>
      <c r="B733" s="4">
        <v>44381</v>
      </c>
      <c r="C733" s="2" t="s">
        <v>661</v>
      </c>
      <c r="D733" s="2" t="s">
        <v>1772</v>
      </c>
      <c r="E733" s="2" t="s">
        <v>13</v>
      </c>
      <c r="F733" s="2" t="s">
        <v>40</v>
      </c>
      <c r="G733" s="2" t="s">
        <v>1877</v>
      </c>
      <c r="H733" s="2" t="s">
        <v>827</v>
      </c>
      <c r="I733" s="2" t="s">
        <v>190</v>
      </c>
      <c r="J733" s="2">
        <v>27</v>
      </c>
      <c r="K733" s="2" t="s">
        <v>1878</v>
      </c>
    </row>
    <row r="734" spans="1:11" x14ac:dyDescent="0.25">
      <c r="A734" s="2">
        <v>11</v>
      </c>
      <c r="B734" s="4">
        <v>44381</v>
      </c>
      <c r="C734" s="2" t="s">
        <v>142</v>
      </c>
      <c r="D734" s="2" t="s">
        <v>1772</v>
      </c>
      <c r="E734" s="2" t="s">
        <v>585</v>
      </c>
      <c r="F734" s="2" t="s">
        <v>121</v>
      </c>
      <c r="G734" s="2" t="s">
        <v>1879</v>
      </c>
      <c r="H734" s="2" t="s">
        <v>269</v>
      </c>
      <c r="I734" s="2" t="s">
        <v>270</v>
      </c>
      <c r="J734" s="2">
        <v>30</v>
      </c>
      <c r="K734" s="2" t="s">
        <v>1880</v>
      </c>
    </row>
    <row r="735" spans="1:11" x14ac:dyDescent="0.25">
      <c r="A735" s="2">
        <v>11</v>
      </c>
      <c r="B735" s="4">
        <v>44381</v>
      </c>
      <c r="C735" s="2" t="s">
        <v>137</v>
      </c>
      <c r="D735" s="2" t="s">
        <v>1772</v>
      </c>
      <c r="E735" s="2" t="s">
        <v>13</v>
      </c>
      <c r="F735" s="2" t="s">
        <v>577</v>
      </c>
      <c r="G735" s="2" t="s">
        <v>1881</v>
      </c>
      <c r="H735" s="2" t="s">
        <v>273</v>
      </c>
      <c r="I735" s="2" t="s">
        <v>23</v>
      </c>
      <c r="J735" s="2">
        <v>12</v>
      </c>
      <c r="K735" s="2" t="s">
        <v>1882</v>
      </c>
    </row>
    <row r="736" spans="1:11" x14ac:dyDescent="0.25">
      <c r="A736" s="2">
        <v>11</v>
      </c>
      <c r="B736" s="4">
        <v>44381</v>
      </c>
      <c r="C736" s="2" t="s">
        <v>275</v>
      </c>
      <c r="D736" s="2" t="s">
        <v>1772</v>
      </c>
      <c r="E736" s="2" t="s">
        <v>13</v>
      </c>
      <c r="F736" s="2" t="s">
        <v>74</v>
      </c>
      <c r="G736" s="2" t="s">
        <v>1883</v>
      </c>
      <c r="H736" s="2" t="s">
        <v>277</v>
      </c>
      <c r="I736" s="2" t="s">
        <v>23</v>
      </c>
      <c r="J736" s="2">
        <v>12</v>
      </c>
      <c r="K736" s="2" t="s">
        <v>1884</v>
      </c>
    </row>
    <row r="737" spans="1:11" x14ac:dyDescent="0.25">
      <c r="A737" s="2">
        <v>11</v>
      </c>
      <c r="B737" s="4">
        <v>44381</v>
      </c>
      <c r="C737" s="2" t="s">
        <v>279</v>
      </c>
      <c r="D737" s="2" t="s">
        <v>1772</v>
      </c>
      <c r="E737" s="2" t="s">
        <v>79</v>
      </c>
      <c r="F737" s="2" t="s">
        <v>361</v>
      </c>
      <c r="G737" s="2" t="s">
        <v>1885</v>
      </c>
      <c r="H737" s="2" t="s">
        <v>282</v>
      </c>
      <c r="I737" s="2" t="s">
        <v>66</v>
      </c>
      <c r="J737" s="2">
        <v>11</v>
      </c>
      <c r="K737" s="2" t="s">
        <v>1886</v>
      </c>
    </row>
    <row r="738" spans="1:11" x14ac:dyDescent="0.25">
      <c r="A738" s="2">
        <v>11</v>
      </c>
      <c r="B738" s="4">
        <v>44381</v>
      </c>
      <c r="C738" s="2" t="s">
        <v>284</v>
      </c>
      <c r="D738" s="2" t="s">
        <v>1772</v>
      </c>
      <c r="E738" s="2" t="s">
        <v>39</v>
      </c>
      <c r="F738" s="2" t="s">
        <v>294</v>
      </c>
      <c r="G738" s="2" t="s">
        <v>1887</v>
      </c>
      <c r="H738" s="2" t="s">
        <v>673</v>
      </c>
      <c r="I738" s="2" t="s">
        <v>66</v>
      </c>
      <c r="J738" s="2">
        <v>11</v>
      </c>
      <c r="K738" s="2" t="s">
        <v>1888</v>
      </c>
    </row>
    <row r="739" spans="1:11" x14ac:dyDescent="0.25">
      <c r="A739" s="2">
        <v>11</v>
      </c>
      <c r="B739" s="4">
        <v>44381</v>
      </c>
      <c r="C739" s="2" t="s">
        <v>675</v>
      </c>
      <c r="D739" s="2" t="s">
        <v>1772</v>
      </c>
      <c r="E739" s="2" t="s">
        <v>13</v>
      </c>
      <c r="F739" s="2" t="s">
        <v>63</v>
      </c>
      <c r="G739" s="2" t="s">
        <v>1889</v>
      </c>
      <c r="H739" s="2" t="s">
        <v>1890</v>
      </c>
      <c r="I739" s="2" t="s">
        <v>54</v>
      </c>
      <c r="J739" s="2">
        <v>5</v>
      </c>
      <c r="K739" s="2" t="s">
        <v>1891</v>
      </c>
    </row>
    <row r="740" spans="1:11" x14ac:dyDescent="0.25">
      <c r="A740" s="2">
        <v>11</v>
      </c>
      <c r="B740" s="4">
        <v>44381</v>
      </c>
      <c r="C740" s="2" t="s">
        <v>132</v>
      </c>
      <c r="D740" s="2" t="s">
        <v>1772</v>
      </c>
      <c r="E740" s="2" t="s">
        <v>13</v>
      </c>
      <c r="F740" s="2" t="s">
        <v>217</v>
      </c>
      <c r="G740" s="2" t="s">
        <v>1892</v>
      </c>
      <c r="H740" s="2" t="s">
        <v>1893</v>
      </c>
      <c r="I740" s="2" t="s">
        <v>48</v>
      </c>
      <c r="J740" s="2">
        <v>8</v>
      </c>
      <c r="K740" s="2" t="s">
        <v>1894</v>
      </c>
    </row>
    <row r="741" spans="1:11" x14ac:dyDescent="0.25">
      <c r="A741" s="2">
        <v>11</v>
      </c>
      <c r="B741" s="4">
        <v>44381</v>
      </c>
      <c r="C741" s="2" t="s">
        <v>293</v>
      </c>
      <c r="D741" s="2" t="s">
        <v>1772</v>
      </c>
      <c r="E741" s="2" t="s">
        <v>13</v>
      </c>
      <c r="F741" s="2" t="s">
        <v>163</v>
      </c>
      <c r="G741" s="2" t="s">
        <v>1895</v>
      </c>
      <c r="H741" s="2" t="s">
        <v>296</v>
      </c>
      <c r="I741" s="2" t="s">
        <v>124</v>
      </c>
      <c r="J741" s="2">
        <v>13</v>
      </c>
      <c r="K741" s="2" t="s">
        <v>1896</v>
      </c>
    </row>
    <row r="742" spans="1:11" x14ac:dyDescent="0.25">
      <c r="A742" s="2">
        <v>11</v>
      </c>
      <c r="B742" s="4">
        <v>44381</v>
      </c>
      <c r="C742" s="2" t="s">
        <v>298</v>
      </c>
      <c r="D742" s="2" t="s">
        <v>1772</v>
      </c>
      <c r="E742" s="2" t="s">
        <v>13</v>
      </c>
      <c r="F742" s="2" t="s">
        <v>91</v>
      </c>
      <c r="G742" s="2" t="s">
        <v>1897</v>
      </c>
      <c r="H742" s="2" t="s">
        <v>499</v>
      </c>
      <c r="I742" s="2" t="s">
        <v>302</v>
      </c>
      <c r="J742" s="2">
        <v>9</v>
      </c>
      <c r="K742" s="2" t="s">
        <v>1898</v>
      </c>
    </row>
    <row r="743" spans="1:11" x14ac:dyDescent="0.25">
      <c r="A743" s="2">
        <v>11</v>
      </c>
      <c r="B743" s="4">
        <v>44381</v>
      </c>
      <c r="C743" s="2" t="s">
        <v>304</v>
      </c>
      <c r="D743" s="2" t="s">
        <v>1772</v>
      </c>
      <c r="E743" s="2" t="s">
        <v>13</v>
      </c>
      <c r="F743" s="2" t="s">
        <v>63</v>
      </c>
      <c r="G743" s="2" t="s">
        <v>1899</v>
      </c>
      <c r="H743" s="2" t="s">
        <v>306</v>
      </c>
      <c r="I743" s="2" t="s">
        <v>23</v>
      </c>
      <c r="J743" s="2">
        <v>12</v>
      </c>
      <c r="K743" s="2" t="s">
        <v>1900</v>
      </c>
    </row>
    <row r="744" spans="1:11" x14ac:dyDescent="0.25">
      <c r="A744" s="2">
        <v>11</v>
      </c>
      <c r="B744" s="4">
        <v>44381</v>
      </c>
      <c r="C744" s="2" t="s">
        <v>308</v>
      </c>
      <c r="D744" s="2" t="s">
        <v>1772</v>
      </c>
      <c r="E744" s="2" t="s">
        <v>13</v>
      </c>
      <c r="F744" s="2" t="s">
        <v>27</v>
      </c>
      <c r="G744" s="2" t="s">
        <v>1901</v>
      </c>
      <c r="H744" s="2" t="s">
        <v>310</v>
      </c>
      <c r="I744" s="2" t="s">
        <v>124</v>
      </c>
      <c r="J744" s="2">
        <v>13</v>
      </c>
      <c r="K744" s="2" t="s">
        <v>1902</v>
      </c>
    </row>
    <row r="745" spans="1:11" x14ac:dyDescent="0.25">
      <c r="A745" s="2">
        <v>11</v>
      </c>
      <c r="B745" s="4">
        <v>44381</v>
      </c>
      <c r="C745" s="2" t="s">
        <v>106</v>
      </c>
      <c r="D745" s="2" t="s">
        <v>1772</v>
      </c>
      <c r="E745" s="2" t="s">
        <v>853</v>
      </c>
      <c r="F745" s="2" t="s">
        <v>121</v>
      </c>
      <c r="G745" s="2" t="s">
        <v>1903</v>
      </c>
      <c r="H745" s="2" t="s">
        <v>1009</v>
      </c>
      <c r="I745" s="2" t="s">
        <v>17</v>
      </c>
      <c r="J745" s="2">
        <v>6</v>
      </c>
      <c r="K745" s="2" t="s">
        <v>1904</v>
      </c>
    </row>
    <row r="746" spans="1:11" x14ac:dyDescent="0.25">
      <c r="A746" s="2">
        <v>11</v>
      </c>
      <c r="B746" s="4">
        <v>44381</v>
      </c>
      <c r="C746" s="2" t="s">
        <v>315</v>
      </c>
      <c r="D746" s="2" t="s">
        <v>1772</v>
      </c>
      <c r="E746" s="2" t="s">
        <v>13</v>
      </c>
      <c r="F746" s="2" t="s">
        <v>535</v>
      </c>
      <c r="G746" s="2" t="s">
        <v>1905</v>
      </c>
      <c r="H746" s="2" t="s">
        <v>1012</v>
      </c>
      <c r="I746" s="2" t="s">
        <v>160</v>
      </c>
      <c r="J746" s="2">
        <v>15</v>
      </c>
      <c r="K746" s="2" t="s">
        <v>1906</v>
      </c>
    </row>
    <row r="747" spans="1:11" x14ac:dyDescent="0.25">
      <c r="A747" s="2">
        <v>11</v>
      </c>
      <c r="B747" s="4">
        <v>44381</v>
      </c>
      <c r="C747" s="2" t="s">
        <v>319</v>
      </c>
      <c r="D747" s="2" t="s">
        <v>1772</v>
      </c>
      <c r="E747" s="2" t="s">
        <v>39</v>
      </c>
      <c r="F747" s="2" t="s">
        <v>231</v>
      </c>
      <c r="G747" s="2" t="s">
        <v>1907</v>
      </c>
      <c r="H747" s="2" t="s">
        <v>321</v>
      </c>
      <c r="I747" s="2" t="s">
        <v>30</v>
      </c>
      <c r="J747" s="2">
        <v>7</v>
      </c>
      <c r="K747" s="2" t="s">
        <v>1908</v>
      </c>
    </row>
    <row r="748" spans="1:11" x14ac:dyDescent="0.25">
      <c r="A748" s="2">
        <v>11</v>
      </c>
      <c r="B748" s="4">
        <v>44381</v>
      </c>
      <c r="C748" s="2" t="s">
        <v>111</v>
      </c>
      <c r="D748" s="2" t="s">
        <v>1772</v>
      </c>
      <c r="E748" s="2" t="s">
        <v>39</v>
      </c>
      <c r="F748" s="2" t="s">
        <v>1208</v>
      </c>
      <c r="G748" s="2" t="s">
        <v>1909</v>
      </c>
      <c r="H748" s="2" t="s">
        <v>324</v>
      </c>
      <c r="I748" s="2" t="s">
        <v>30</v>
      </c>
      <c r="J748" s="2">
        <v>7</v>
      </c>
      <c r="K748" s="2" t="s">
        <v>1910</v>
      </c>
    </row>
    <row r="749" spans="1:11" x14ac:dyDescent="0.25">
      <c r="A749" s="2">
        <v>11</v>
      </c>
      <c r="B749" s="4">
        <v>44381</v>
      </c>
      <c r="C749" s="2" t="s">
        <v>326</v>
      </c>
      <c r="D749" s="2" t="s">
        <v>1772</v>
      </c>
      <c r="E749" s="2" t="s">
        <v>13</v>
      </c>
      <c r="F749" s="2" t="s">
        <v>20</v>
      </c>
      <c r="G749" s="2" t="s">
        <v>1911</v>
      </c>
      <c r="H749" s="2" t="s">
        <v>329</v>
      </c>
      <c r="I749" s="2" t="s">
        <v>23</v>
      </c>
      <c r="J749" s="2">
        <v>12</v>
      </c>
      <c r="K749" s="2" t="s">
        <v>1912</v>
      </c>
    </row>
    <row r="750" spans="1:11" x14ac:dyDescent="0.25">
      <c r="A750" s="2">
        <v>11</v>
      </c>
      <c r="B750" s="4">
        <v>44381</v>
      </c>
      <c r="C750" s="2" t="s">
        <v>331</v>
      </c>
      <c r="D750" s="2" t="s">
        <v>1772</v>
      </c>
      <c r="E750" s="2" t="s">
        <v>39</v>
      </c>
      <c r="F750" s="2" t="s">
        <v>294</v>
      </c>
      <c r="G750" s="2" t="s">
        <v>1913</v>
      </c>
      <c r="H750" s="2" t="s">
        <v>333</v>
      </c>
      <c r="I750" s="2" t="s">
        <v>30</v>
      </c>
      <c r="J750" s="2">
        <v>7</v>
      </c>
      <c r="K750" s="2" t="s">
        <v>1914</v>
      </c>
    </row>
    <row r="751" spans="1:11" x14ac:dyDescent="0.25">
      <c r="A751" s="2">
        <v>11</v>
      </c>
      <c r="B751" s="4">
        <v>44381</v>
      </c>
      <c r="C751" s="2" t="s">
        <v>1023</v>
      </c>
      <c r="D751" s="2" t="s">
        <v>1772</v>
      </c>
      <c r="E751" s="2" t="s">
        <v>13</v>
      </c>
      <c r="F751" s="2" t="s">
        <v>588</v>
      </c>
      <c r="G751" s="2" t="s">
        <v>1915</v>
      </c>
      <c r="H751" s="2" t="s">
        <v>521</v>
      </c>
      <c r="I751" s="2" t="s">
        <v>160</v>
      </c>
      <c r="J751" s="2">
        <v>15</v>
      </c>
      <c r="K751" s="2" t="s">
        <v>1916</v>
      </c>
    </row>
    <row r="752" spans="1:11" x14ac:dyDescent="0.25">
      <c r="A752" s="2">
        <v>11</v>
      </c>
      <c r="B752" s="4">
        <v>44381</v>
      </c>
      <c r="C752" s="2" t="s">
        <v>339</v>
      </c>
      <c r="D752" s="2" t="s">
        <v>1772</v>
      </c>
      <c r="E752" s="2" t="s">
        <v>26</v>
      </c>
      <c r="F752" s="2" t="s">
        <v>163</v>
      </c>
      <c r="G752" s="2" t="s">
        <v>1917</v>
      </c>
      <c r="H752" s="2" t="s">
        <v>341</v>
      </c>
      <c r="I752" s="2" t="s">
        <v>23</v>
      </c>
      <c r="J752" s="2">
        <v>12</v>
      </c>
      <c r="K752" s="2" t="s">
        <v>1918</v>
      </c>
    </row>
    <row r="753" spans="1:11" x14ac:dyDescent="0.25">
      <c r="A753" s="2">
        <v>11</v>
      </c>
      <c r="B753" s="4">
        <v>44381</v>
      </c>
      <c r="C753" s="2" t="s">
        <v>713</v>
      </c>
      <c r="D753" s="2" t="s">
        <v>1772</v>
      </c>
      <c r="E753" s="2" t="s">
        <v>13</v>
      </c>
      <c r="F753" s="2" t="s">
        <v>327</v>
      </c>
      <c r="G753" s="2" t="s">
        <v>1919</v>
      </c>
      <c r="H753" s="2" t="s">
        <v>346</v>
      </c>
      <c r="I753" s="2" t="s">
        <v>155</v>
      </c>
      <c r="J753" s="2">
        <v>16</v>
      </c>
      <c r="K753" s="2" t="s">
        <v>1920</v>
      </c>
    </row>
    <row r="754" spans="1:11" x14ac:dyDescent="0.25">
      <c r="A754" s="2">
        <v>12</v>
      </c>
      <c r="B754" s="4">
        <v>44382</v>
      </c>
      <c r="C754" s="2" t="s">
        <v>225</v>
      </c>
      <c r="D754" s="2" t="s">
        <v>1921</v>
      </c>
      <c r="E754" s="2" t="s">
        <v>79</v>
      </c>
      <c r="F754" s="2" t="s">
        <v>80</v>
      </c>
      <c r="G754" s="2" t="s">
        <v>1922</v>
      </c>
      <c r="H754" s="2" t="s">
        <v>1923</v>
      </c>
      <c r="I754" s="2" t="s">
        <v>48</v>
      </c>
      <c r="J754" s="2">
        <v>8</v>
      </c>
      <c r="K754" s="2" t="s">
        <v>1924</v>
      </c>
    </row>
    <row r="755" spans="1:11" x14ac:dyDescent="0.25">
      <c r="A755" s="2">
        <v>12</v>
      </c>
      <c r="B755" s="4">
        <v>44382</v>
      </c>
      <c r="C755" s="2" t="s">
        <v>33</v>
      </c>
      <c r="D755" s="2" t="s">
        <v>1921</v>
      </c>
      <c r="E755" s="2" t="s">
        <v>26</v>
      </c>
      <c r="F755" s="2" t="s">
        <v>91</v>
      </c>
      <c r="G755" s="2" t="s">
        <v>1925</v>
      </c>
      <c r="H755" s="2" t="s">
        <v>1926</v>
      </c>
      <c r="I755" s="2" t="s">
        <v>66</v>
      </c>
      <c r="J755" s="2">
        <v>11</v>
      </c>
      <c r="K755" s="2" t="s">
        <v>1927</v>
      </c>
    </row>
    <row r="756" spans="1:11" x14ac:dyDescent="0.25">
      <c r="A756" s="2">
        <v>12</v>
      </c>
      <c r="B756" s="4">
        <v>44382</v>
      </c>
      <c r="C756" s="2" t="s">
        <v>1928</v>
      </c>
      <c r="D756" s="2" t="s">
        <v>1921</v>
      </c>
      <c r="E756" s="2" t="s">
        <v>13</v>
      </c>
      <c r="F756" s="2" t="s">
        <v>80</v>
      </c>
      <c r="G756" s="2" t="s">
        <v>1929</v>
      </c>
      <c r="H756" s="2" t="s">
        <v>1930</v>
      </c>
      <c r="I756" s="2" t="s">
        <v>54</v>
      </c>
      <c r="J756" s="2">
        <v>5</v>
      </c>
      <c r="K756" s="2" t="s">
        <v>1931</v>
      </c>
    </row>
    <row r="757" spans="1:11" x14ac:dyDescent="0.25">
      <c r="A757" s="2">
        <v>12</v>
      </c>
      <c r="B757" s="4">
        <v>44382</v>
      </c>
      <c r="C757" s="2" t="s">
        <v>1334</v>
      </c>
      <c r="D757" s="2" t="s">
        <v>1921</v>
      </c>
      <c r="E757" s="2" t="s">
        <v>13</v>
      </c>
      <c r="F757" s="2" t="s">
        <v>148</v>
      </c>
      <c r="G757" s="2" t="s">
        <v>1932</v>
      </c>
      <c r="H757" s="2" t="s">
        <v>1624</v>
      </c>
      <c r="I757" s="2" t="s">
        <v>1337</v>
      </c>
      <c r="J757" s="2">
        <v>24</v>
      </c>
      <c r="K757" s="2" t="s">
        <v>1933</v>
      </c>
    </row>
    <row r="758" spans="1:11" x14ac:dyDescent="0.25">
      <c r="A758" s="2">
        <v>12</v>
      </c>
      <c r="B758" s="4">
        <v>44382</v>
      </c>
      <c r="C758" s="2" t="s">
        <v>1339</v>
      </c>
      <c r="D758" s="2" t="s">
        <v>1921</v>
      </c>
      <c r="E758" s="2" t="s">
        <v>13</v>
      </c>
      <c r="F758" s="2" t="s">
        <v>417</v>
      </c>
      <c r="G758" s="2" t="s">
        <v>1934</v>
      </c>
      <c r="H758" s="2" t="s">
        <v>1627</v>
      </c>
      <c r="I758" s="2" t="s">
        <v>1628</v>
      </c>
      <c r="J758" s="2">
        <v>2</v>
      </c>
      <c r="K758" s="2" t="s">
        <v>1935</v>
      </c>
    </row>
    <row r="759" spans="1:11" x14ac:dyDescent="0.25">
      <c r="A759" s="2">
        <v>12</v>
      </c>
      <c r="B759" s="4">
        <v>44382</v>
      </c>
      <c r="C759" s="2" t="s">
        <v>56</v>
      </c>
      <c r="D759" s="2" t="s">
        <v>1921</v>
      </c>
      <c r="E759" s="2" t="s">
        <v>57</v>
      </c>
      <c r="F759" s="2" t="s">
        <v>20</v>
      </c>
      <c r="G759" s="2" t="s">
        <v>1936</v>
      </c>
      <c r="H759" s="2" t="s">
        <v>1787</v>
      </c>
      <c r="I759" s="2" t="s">
        <v>415</v>
      </c>
      <c r="J759" s="2">
        <v>28</v>
      </c>
      <c r="K759" s="2" t="s">
        <v>1937</v>
      </c>
    </row>
    <row r="760" spans="1:11" x14ac:dyDescent="0.25">
      <c r="A760" s="2">
        <v>12</v>
      </c>
      <c r="B760" s="4">
        <v>44382</v>
      </c>
      <c r="C760" s="2" t="s">
        <v>62</v>
      </c>
      <c r="D760" s="2" t="s">
        <v>1921</v>
      </c>
      <c r="E760" s="2" t="s">
        <v>39</v>
      </c>
      <c r="F760" s="2" t="s">
        <v>51</v>
      </c>
      <c r="G760" s="2" t="s">
        <v>1938</v>
      </c>
      <c r="H760" s="2" t="s">
        <v>1790</v>
      </c>
      <c r="I760" s="2" t="s">
        <v>66</v>
      </c>
      <c r="J760" s="2">
        <v>11</v>
      </c>
      <c r="K760" s="2" t="s">
        <v>1939</v>
      </c>
    </row>
    <row r="761" spans="1:11" x14ac:dyDescent="0.25">
      <c r="A761" s="2">
        <v>12</v>
      </c>
      <c r="B761" s="4">
        <v>44382</v>
      </c>
      <c r="C761" s="2" t="s">
        <v>68</v>
      </c>
      <c r="D761" s="2" t="s">
        <v>1921</v>
      </c>
      <c r="E761" s="2" t="s">
        <v>39</v>
      </c>
      <c r="F761" s="2" t="s">
        <v>267</v>
      </c>
      <c r="G761" s="2" t="s">
        <v>1940</v>
      </c>
      <c r="H761" s="2" t="s">
        <v>1941</v>
      </c>
      <c r="I761" s="2" t="s">
        <v>48</v>
      </c>
      <c r="J761" s="2">
        <v>8</v>
      </c>
      <c r="K761" s="2" t="s">
        <v>1942</v>
      </c>
    </row>
    <row r="762" spans="1:11" x14ac:dyDescent="0.25">
      <c r="A762" s="2">
        <v>12</v>
      </c>
      <c r="B762" s="4">
        <v>44382</v>
      </c>
      <c r="C762" s="2" t="s">
        <v>1943</v>
      </c>
      <c r="D762" s="2" t="s">
        <v>1921</v>
      </c>
      <c r="E762" s="2" t="s">
        <v>13</v>
      </c>
      <c r="F762" s="2" t="s">
        <v>80</v>
      </c>
      <c r="G762" s="2" t="s">
        <v>1944</v>
      </c>
      <c r="H762" s="2" t="s">
        <v>1795</v>
      </c>
      <c r="I762" s="2" t="s">
        <v>23</v>
      </c>
      <c r="J762" s="2">
        <v>12</v>
      </c>
      <c r="K762" s="2" t="s">
        <v>1945</v>
      </c>
    </row>
    <row r="763" spans="1:11" x14ac:dyDescent="0.25">
      <c r="A763" s="2">
        <v>12</v>
      </c>
      <c r="B763" s="4">
        <v>44382</v>
      </c>
      <c r="C763" s="2" t="s">
        <v>1946</v>
      </c>
      <c r="D763" s="2" t="s">
        <v>1921</v>
      </c>
      <c r="E763" s="2" t="s">
        <v>1947</v>
      </c>
      <c r="F763" s="2" t="s">
        <v>80</v>
      </c>
      <c r="G763" s="2" t="s">
        <v>1948</v>
      </c>
      <c r="H763" s="2" t="s">
        <v>82</v>
      </c>
      <c r="I763" s="2" t="s">
        <v>66</v>
      </c>
      <c r="J763" s="2">
        <v>11</v>
      </c>
      <c r="K763" s="2" t="s">
        <v>1949</v>
      </c>
    </row>
    <row r="764" spans="1:11" x14ac:dyDescent="0.25">
      <c r="A764" s="2">
        <v>12</v>
      </c>
      <c r="B764" s="4">
        <v>44382</v>
      </c>
      <c r="C764" s="2" t="s">
        <v>84</v>
      </c>
      <c r="D764" s="2" t="s">
        <v>1921</v>
      </c>
      <c r="E764" s="2" t="s">
        <v>13</v>
      </c>
      <c r="F764" s="2" t="s">
        <v>570</v>
      </c>
      <c r="G764" s="2" t="s">
        <v>1950</v>
      </c>
      <c r="H764" s="2" t="s">
        <v>898</v>
      </c>
      <c r="I764" s="2" t="s">
        <v>48</v>
      </c>
      <c r="J764" s="2">
        <v>8</v>
      </c>
      <c r="K764" s="2" t="s">
        <v>1951</v>
      </c>
    </row>
    <row r="765" spans="1:11" x14ac:dyDescent="0.25">
      <c r="A765" s="2">
        <v>12</v>
      </c>
      <c r="B765" s="4">
        <v>44382</v>
      </c>
      <c r="C765" s="2" t="s">
        <v>1952</v>
      </c>
      <c r="D765" s="2" t="s">
        <v>1921</v>
      </c>
      <c r="E765" s="2" t="s">
        <v>13</v>
      </c>
      <c r="F765" s="2" t="s">
        <v>27</v>
      </c>
      <c r="G765" s="2" t="s">
        <v>1953</v>
      </c>
      <c r="H765" s="2" t="s">
        <v>1954</v>
      </c>
      <c r="I765" s="2" t="s">
        <v>160</v>
      </c>
      <c r="J765" s="2">
        <v>15</v>
      </c>
      <c r="K765" s="2" t="s">
        <v>1955</v>
      </c>
    </row>
    <row r="766" spans="1:11" x14ac:dyDescent="0.25">
      <c r="A766" s="2">
        <v>12</v>
      </c>
      <c r="B766" s="4">
        <v>44382</v>
      </c>
      <c r="C766" s="2" t="s">
        <v>95</v>
      </c>
      <c r="D766" s="2" t="s">
        <v>1921</v>
      </c>
      <c r="E766" s="2" t="s">
        <v>13</v>
      </c>
      <c r="F766" s="2" t="s">
        <v>535</v>
      </c>
      <c r="G766" s="2" t="s">
        <v>1956</v>
      </c>
      <c r="H766" s="2" t="s">
        <v>1957</v>
      </c>
      <c r="I766" s="2" t="s">
        <v>30</v>
      </c>
      <c r="J766" s="2">
        <v>7</v>
      </c>
      <c r="K766" s="2" t="s">
        <v>1958</v>
      </c>
    </row>
    <row r="767" spans="1:11" x14ac:dyDescent="0.25">
      <c r="A767" s="2">
        <v>12</v>
      </c>
      <c r="B767" s="4">
        <v>44382</v>
      </c>
      <c r="C767" s="2" t="s">
        <v>100</v>
      </c>
      <c r="D767" s="2" t="s">
        <v>1921</v>
      </c>
      <c r="E767" s="2" t="s">
        <v>39</v>
      </c>
      <c r="F767" s="2" t="s">
        <v>294</v>
      </c>
      <c r="G767" s="2" t="s">
        <v>1959</v>
      </c>
      <c r="H767" s="2" t="s">
        <v>1960</v>
      </c>
      <c r="I767" s="2" t="s">
        <v>23</v>
      </c>
      <c r="J767" s="2">
        <v>12</v>
      </c>
      <c r="K767" s="2" t="s">
        <v>1961</v>
      </c>
    </row>
    <row r="768" spans="1:11" x14ac:dyDescent="0.25">
      <c r="A768" s="2">
        <v>12</v>
      </c>
      <c r="B768" s="4">
        <v>44382</v>
      </c>
      <c r="C768" s="2" t="s">
        <v>106</v>
      </c>
      <c r="D768" s="2" t="s">
        <v>1921</v>
      </c>
      <c r="E768" s="2" t="s">
        <v>39</v>
      </c>
      <c r="F768" s="2" t="s">
        <v>294</v>
      </c>
      <c r="G768" s="2" t="s">
        <v>1962</v>
      </c>
      <c r="H768" s="2" t="s">
        <v>109</v>
      </c>
      <c r="I768" s="2" t="s">
        <v>17</v>
      </c>
      <c r="J768" s="2">
        <v>6</v>
      </c>
      <c r="K768" s="2" t="s">
        <v>1963</v>
      </c>
    </row>
    <row r="769" spans="1:11" x14ac:dyDescent="0.25">
      <c r="A769" s="2">
        <v>12</v>
      </c>
      <c r="B769" s="4">
        <v>44382</v>
      </c>
      <c r="C769" s="2" t="s">
        <v>111</v>
      </c>
      <c r="D769" s="2" t="s">
        <v>1921</v>
      </c>
      <c r="E769" s="2" t="s">
        <v>13</v>
      </c>
      <c r="F769" s="2" t="s">
        <v>789</v>
      </c>
      <c r="G769" s="2" t="s">
        <v>1964</v>
      </c>
      <c r="H769" s="2" t="s">
        <v>114</v>
      </c>
      <c r="I769" s="2" t="s">
        <v>48</v>
      </c>
      <c r="J769" s="2">
        <v>8</v>
      </c>
      <c r="K769" s="2" t="s">
        <v>1965</v>
      </c>
    </row>
    <row r="770" spans="1:11" x14ac:dyDescent="0.25">
      <c r="A770" s="2">
        <v>12</v>
      </c>
      <c r="B770" s="4">
        <v>44382</v>
      </c>
      <c r="C770" s="2" t="s">
        <v>116</v>
      </c>
      <c r="D770" s="2" t="s">
        <v>1921</v>
      </c>
      <c r="E770" s="2" t="s">
        <v>13</v>
      </c>
      <c r="F770" s="2" t="s">
        <v>133</v>
      </c>
      <c r="G770" s="2" t="s">
        <v>1966</v>
      </c>
      <c r="H770" s="2" t="s">
        <v>118</v>
      </c>
      <c r="I770" s="2" t="s">
        <v>66</v>
      </c>
      <c r="J770" s="2">
        <v>11</v>
      </c>
      <c r="K770" s="2" t="s">
        <v>1967</v>
      </c>
    </row>
    <row r="771" spans="1:11" x14ac:dyDescent="0.25">
      <c r="A771" s="2">
        <v>12</v>
      </c>
      <c r="B771" s="4">
        <v>44382</v>
      </c>
      <c r="C771" s="2" t="s">
        <v>120</v>
      </c>
      <c r="D771" s="2" t="s">
        <v>1921</v>
      </c>
      <c r="E771" s="2" t="s">
        <v>39</v>
      </c>
      <c r="F771" s="2" t="s">
        <v>163</v>
      </c>
      <c r="G771" s="2" t="s">
        <v>1968</v>
      </c>
      <c r="H771" s="2" t="s">
        <v>123</v>
      </c>
      <c r="I771" s="2" t="s">
        <v>124</v>
      </c>
      <c r="J771" s="2">
        <v>13</v>
      </c>
      <c r="K771" s="2" t="s">
        <v>1969</v>
      </c>
    </row>
    <row r="772" spans="1:11" x14ac:dyDescent="0.25">
      <c r="A772" s="2">
        <v>12</v>
      </c>
      <c r="B772" s="4">
        <v>44382</v>
      </c>
      <c r="C772" s="2" t="s">
        <v>126</v>
      </c>
      <c r="D772" s="2" t="s">
        <v>1921</v>
      </c>
      <c r="E772" s="2" t="s">
        <v>13</v>
      </c>
      <c r="F772" s="2" t="s">
        <v>452</v>
      </c>
      <c r="G772" s="2" t="s">
        <v>1970</v>
      </c>
      <c r="H772" s="2" t="s">
        <v>129</v>
      </c>
      <c r="I772" s="2" t="s">
        <v>30</v>
      </c>
      <c r="J772" s="2">
        <v>7</v>
      </c>
      <c r="K772" s="2" t="s">
        <v>1971</v>
      </c>
    </row>
    <row r="773" spans="1:11" x14ac:dyDescent="0.25">
      <c r="A773" s="2">
        <v>12</v>
      </c>
      <c r="B773" s="4">
        <v>44382</v>
      </c>
      <c r="C773" s="2" t="s">
        <v>132</v>
      </c>
      <c r="D773" s="2" t="s">
        <v>1921</v>
      </c>
      <c r="E773" s="2" t="s">
        <v>13</v>
      </c>
      <c r="F773" s="2" t="s">
        <v>203</v>
      </c>
      <c r="G773" s="2" t="s">
        <v>1972</v>
      </c>
      <c r="H773" s="2" t="s">
        <v>135</v>
      </c>
      <c r="I773" s="2" t="s">
        <v>54</v>
      </c>
      <c r="J773" s="2">
        <v>5</v>
      </c>
      <c r="K773" s="2" t="s">
        <v>1973</v>
      </c>
    </row>
    <row r="774" spans="1:11" x14ac:dyDescent="0.25">
      <c r="A774" s="2">
        <v>12</v>
      </c>
      <c r="B774" s="4">
        <v>44382</v>
      </c>
      <c r="C774" s="2" t="s">
        <v>137</v>
      </c>
      <c r="D774" s="2" t="s">
        <v>1921</v>
      </c>
      <c r="E774" s="2" t="s">
        <v>39</v>
      </c>
      <c r="F774" s="2" t="s">
        <v>1974</v>
      </c>
      <c r="G774" s="2" t="s">
        <v>1975</v>
      </c>
      <c r="H774" s="2" t="s">
        <v>411</v>
      </c>
      <c r="I774" s="2" t="s">
        <v>124</v>
      </c>
      <c r="J774" s="2">
        <v>13</v>
      </c>
      <c r="K774" s="2" t="s">
        <v>1976</v>
      </c>
    </row>
    <row r="775" spans="1:11" x14ac:dyDescent="0.25">
      <c r="A775" s="2">
        <v>12</v>
      </c>
      <c r="B775" s="4">
        <v>44382</v>
      </c>
      <c r="C775" s="2" t="s">
        <v>1977</v>
      </c>
      <c r="D775" s="2" t="s">
        <v>1921</v>
      </c>
      <c r="E775" s="2" t="s">
        <v>707</v>
      </c>
      <c r="F775" s="2" t="s">
        <v>707</v>
      </c>
      <c r="G775" s="2" t="s">
        <v>707</v>
      </c>
      <c r="H775" s="2" t="s">
        <v>1978</v>
      </c>
      <c r="I775" s="2" t="s">
        <v>415</v>
      </c>
      <c r="J775" s="2">
        <v>28</v>
      </c>
      <c r="K775" s="2" t="s">
        <v>1979</v>
      </c>
    </row>
    <row r="776" spans="1:11" x14ac:dyDescent="0.25">
      <c r="A776" s="2">
        <v>12</v>
      </c>
      <c r="B776" s="4">
        <v>44382</v>
      </c>
      <c r="C776" s="2" t="s">
        <v>56</v>
      </c>
      <c r="D776" s="2" t="s">
        <v>1921</v>
      </c>
      <c r="E776" s="2" t="s">
        <v>925</v>
      </c>
      <c r="F776" s="2" t="s">
        <v>299</v>
      </c>
      <c r="G776" s="2" t="s">
        <v>1980</v>
      </c>
      <c r="H776" s="2" t="s">
        <v>419</v>
      </c>
      <c r="I776" s="2" t="s">
        <v>270</v>
      </c>
      <c r="J776" s="2">
        <v>30</v>
      </c>
      <c r="K776" s="2" t="s">
        <v>1981</v>
      </c>
    </row>
    <row r="777" spans="1:11" x14ac:dyDescent="0.25">
      <c r="A777" s="2">
        <v>12</v>
      </c>
      <c r="B777" s="4">
        <v>44382</v>
      </c>
      <c r="C777" s="2" t="s">
        <v>152</v>
      </c>
      <c r="D777" s="2" t="s">
        <v>1921</v>
      </c>
      <c r="E777" s="2" t="s">
        <v>13</v>
      </c>
      <c r="F777" s="2" t="s">
        <v>198</v>
      </c>
      <c r="G777" s="2" t="s">
        <v>1982</v>
      </c>
      <c r="H777" s="2" t="s">
        <v>154</v>
      </c>
      <c r="I777" s="2" t="s">
        <v>155</v>
      </c>
      <c r="J777" s="2">
        <v>16</v>
      </c>
      <c r="K777" s="2" t="s">
        <v>1983</v>
      </c>
    </row>
    <row r="778" spans="1:11" x14ac:dyDescent="0.25">
      <c r="A778" s="2">
        <v>12</v>
      </c>
      <c r="B778" s="4">
        <v>44382</v>
      </c>
      <c r="C778" s="2" t="s">
        <v>1984</v>
      </c>
      <c r="D778" s="2" t="s">
        <v>1921</v>
      </c>
      <c r="E778" s="2" t="s">
        <v>13</v>
      </c>
      <c r="F778" s="2" t="s">
        <v>80</v>
      </c>
      <c r="G778" s="2" t="s">
        <v>1985</v>
      </c>
      <c r="H778" s="2" t="s">
        <v>159</v>
      </c>
      <c r="I778" s="2" t="s">
        <v>160</v>
      </c>
      <c r="J778" s="2">
        <v>15</v>
      </c>
      <c r="K778" s="2" t="s">
        <v>1986</v>
      </c>
    </row>
    <row r="779" spans="1:11" x14ac:dyDescent="0.25">
      <c r="A779" s="2">
        <v>12</v>
      </c>
      <c r="B779" s="4">
        <v>44382</v>
      </c>
      <c r="C779" s="2" t="s">
        <v>162</v>
      </c>
      <c r="D779" s="2" t="s">
        <v>1921</v>
      </c>
      <c r="E779" s="2" t="s">
        <v>39</v>
      </c>
      <c r="F779" s="2" t="s">
        <v>588</v>
      </c>
      <c r="G779" s="2" t="s">
        <v>1987</v>
      </c>
      <c r="H779" s="2" t="s">
        <v>427</v>
      </c>
      <c r="I779" s="2" t="s">
        <v>23</v>
      </c>
      <c r="J779" s="2">
        <v>12</v>
      </c>
      <c r="K779" s="2" t="s">
        <v>1988</v>
      </c>
    </row>
    <row r="780" spans="1:11" x14ac:dyDescent="0.25">
      <c r="A780" s="2">
        <v>12</v>
      </c>
      <c r="B780" s="4">
        <v>44382</v>
      </c>
      <c r="C780" s="2" t="s">
        <v>167</v>
      </c>
      <c r="D780" s="2" t="s">
        <v>1921</v>
      </c>
      <c r="E780" s="2" t="s">
        <v>13</v>
      </c>
      <c r="F780" s="2" t="s">
        <v>1208</v>
      </c>
      <c r="G780" s="2" t="s">
        <v>1989</v>
      </c>
      <c r="H780" s="2" t="s">
        <v>169</v>
      </c>
      <c r="I780" s="2" t="s">
        <v>23</v>
      </c>
      <c r="J780" s="2">
        <v>12</v>
      </c>
      <c r="K780" s="2" t="s">
        <v>1990</v>
      </c>
    </row>
    <row r="781" spans="1:11" x14ac:dyDescent="0.25">
      <c r="A781" s="2">
        <v>12</v>
      </c>
      <c r="B781" s="4">
        <v>44382</v>
      </c>
      <c r="C781" s="2" t="s">
        <v>171</v>
      </c>
      <c r="D781" s="2" t="s">
        <v>1921</v>
      </c>
      <c r="E781" s="2" t="s">
        <v>79</v>
      </c>
      <c r="F781" s="2" t="s">
        <v>236</v>
      </c>
      <c r="G781" s="2" t="s">
        <v>1991</v>
      </c>
      <c r="H781" s="2" t="s">
        <v>173</v>
      </c>
      <c r="I781" s="2" t="s">
        <v>23</v>
      </c>
      <c r="J781" s="2">
        <v>12</v>
      </c>
      <c r="K781" s="2" t="s">
        <v>1992</v>
      </c>
    </row>
    <row r="782" spans="1:11" x14ac:dyDescent="0.25">
      <c r="A782" s="2">
        <v>12</v>
      </c>
      <c r="B782" s="4">
        <v>44382</v>
      </c>
      <c r="C782" s="2" t="s">
        <v>175</v>
      </c>
      <c r="D782" s="2" t="s">
        <v>1921</v>
      </c>
      <c r="E782" s="2" t="s">
        <v>13</v>
      </c>
      <c r="F782" s="2" t="s">
        <v>34</v>
      </c>
      <c r="G782" s="2" t="s">
        <v>1993</v>
      </c>
      <c r="H782" s="2" t="s">
        <v>1994</v>
      </c>
      <c r="I782" s="2" t="s">
        <v>228</v>
      </c>
      <c r="J782" s="2">
        <v>10</v>
      </c>
      <c r="K782" s="2" t="s">
        <v>1995</v>
      </c>
    </row>
    <row r="783" spans="1:11" x14ac:dyDescent="0.25">
      <c r="A783" s="2">
        <v>12</v>
      </c>
      <c r="B783" s="4">
        <v>44382</v>
      </c>
      <c r="C783" s="2" t="s">
        <v>216</v>
      </c>
      <c r="D783" s="2" t="s">
        <v>1921</v>
      </c>
      <c r="E783" s="2" t="s">
        <v>39</v>
      </c>
      <c r="F783" s="2" t="s">
        <v>63</v>
      </c>
      <c r="G783" s="2" t="s">
        <v>1996</v>
      </c>
      <c r="H783" s="2" t="s">
        <v>1997</v>
      </c>
      <c r="I783" s="2" t="s">
        <v>23</v>
      </c>
      <c r="J783" s="2">
        <v>12</v>
      </c>
      <c r="K783" s="2" t="s">
        <v>1998</v>
      </c>
    </row>
    <row r="784" spans="1:11" x14ac:dyDescent="0.25">
      <c r="A784" s="2">
        <v>12</v>
      </c>
      <c r="B784" s="4">
        <v>44382</v>
      </c>
      <c r="C784" s="2" t="s">
        <v>142</v>
      </c>
      <c r="D784" s="2" t="s">
        <v>1921</v>
      </c>
      <c r="E784" s="2" t="s">
        <v>1999</v>
      </c>
      <c r="F784" s="2" t="s">
        <v>588</v>
      </c>
      <c r="G784" s="2" t="s">
        <v>2000</v>
      </c>
      <c r="H784" s="2" t="s">
        <v>2001</v>
      </c>
      <c r="I784" s="2" t="s">
        <v>190</v>
      </c>
      <c r="J784" s="2">
        <v>27</v>
      </c>
      <c r="K784" s="2" t="s">
        <v>2002</v>
      </c>
    </row>
    <row r="785" spans="1:11" x14ac:dyDescent="0.25">
      <c r="A785" s="2">
        <v>12</v>
      </c>
      <c r="B785" s="4">
        <v>44382</v>
      </c>
      <c r="C785" s="2" t="s">
        <v>192</v>
      </c>
      <c r="D785" s="2" t="s">
        <v>1921</v>
      </c>
      <c r="E785" s="2" t="s">
        <v>39</v>
      </c>
      <c r="F785" s="2" t="s">
        <v>34</v>
      </c>
      <c r="G785" s="2" t="s">
        <v>2003</v>
      </c>
      <c r="H785" s="2" t="s">
        <v>1111</v>
      </c>
      <c r="I785" s="2" t="s">
        <v>160</v>
      </c>
      <c r="J785" s="2">
        <v>15</v>
      </c>
      <c r="K785" s="2" t="s">
        <v>2004</v>
      </c>
    </row>
    <row r="786" spans="1:11" x14ac:dyDescent="0.25">
      <c r="A786" s="2">
        <v>12</v>
      </c>
      <c r="B786" s="4">
        <v>44382</v>
      </c>
      <c r="C786" s="2" t="s">
        <v>202</v>
      </c>
      <c r="D786" s="2" t="s">
        <v>1921</v>
      </c>
      <c r="E786" s="2" t="s">
        <v>13</v>
      </c>
      <c r="F786" s="2" t="s">
        <v>236</v>
      </c>
      <c r="G786" s="2" t="s">
        <v>2005</v>
      </c>
      <c r="H786" s="2" t="s">
        <v>2006</v>
      </c>
      <c r="I786" s="2" t="s">
        <v>264</v>
      </c>
      <c r="J786" s="2">
        <v>26</v>
      </c>
      <c r="K786" s="2" t="s">
        <v>2007</v>
      </c>
    </row>
    <row r="787" spans="1:11" x14ac:dyDescent="0.25">
      <c r="A787" s="2">
        <v>12</v>
      </c>
      <c r="B787" s="4">
        <v>44382</v>
      </c>
      <c r="C787" s="2" t="s">
        <v>2008</v>
      </c>
      <c r="D787" s="2" t="s">
        <v>1921</v>
      </c>
      <c r="E787" s="2" t="s">
        <v>13</v>
      </c>
      <c r="F787" s="2" t="s">
        <v>80</v>
      </c>
      <c r="G787" s="2" t="s">
        <v>2009</v>
      </c>
      <c r="H787" s="2" t="s">
        <v>209</v>
      </c>
      <c r="I787" s="2" t="s">
        <v>54</v>
      </c>
      <c r="J787" s="2">
        <v>5</v>
      </c>
      <c r="K787" s="2" t="s">
        <v>2010</v>
      </c>
    </row>
    <row r="788" spans="1:11" x14ac:dyDescent="0.25">
      <c r="A788" s="2">
        <v>12</v>
      </c>
      <c r="B788" s="4">
        <v>44382</v>
      </c>
      <c r="C788" s="2" t="s">
        <v>212</v>
      </c>
      <c r="D788" s="2" t="s">
        <v>1921</v>
      </c>
      <c r="E788" s="2" t="s">
        <v>39</v>
      </c>
      <c r="F788" s="2" t="s">
        <v>80</v>
      </c>
      <c r="G788" s="2" t="s">
        <v>2011</v>
      </c>
      <c r="H788" s="2" t="s">
        <v>1552</v>
      </c>
      <c r="I788" s="2" t="s">
        <v>23</v>
      </c>
      <c r="J788" s="2">
        <v>12</v>
      </c>
      <c r="K788" s="2" t="s">
        <v>2012</v>
      </c>
    </row>
    <row r="789" spans="1:11" x14ac:dyDescent="0.25">
      <c r="A789" s="2">
        <v>12</v>
      </c>
      <c r="B789" s="4">
        <v>44382</v>
      </c>
      <c r="C789" s="2" t="s">
        <v>184</v>
      </c>
      <c r="D789" s="2" t="s">
        <v>1921</v>
      </c>
      <c r="E789" s="2" t="s">
        <v>39</v>
      </c>
      <c r="F789" s="2" t="s">
        <v>80</v>
      </c>
      <c r="G789" s="2" t="s">
        <v>2013</v>
      </c>
      <c r="H789" s="2" t="s">
        <v>1854</v>
      </c>
      <c r="I789" s="2" t="s">
        <v>23</v>
      </c>
      <c r="J789" s="2">
        <v>12</v>
      </c>
      <c r="K789" s="2" t="s">
        <v>2014</v>
      </c>
    </row>
    <row r="790" spans="1:11" x14ac:dyDescent="0.25">
      <c r="A790" s="2">
        <v>12</v>
      </c>
      <c r="B790" s="4">
        <v>44382</v>
      </c>
      <c r="C790" s="2" t="s">
        <v>221</v>
      </c>
      <c r="D790" s="2" t="s">
        <v>1921</v>
      </c>
      <c r="E790" s="2" t="s">
        <v>39</v>
      </c>
      <c r="F790" s="2" t="s">
        <v>69</v>
      </c>
      <c r="G790" s="2" t="s">
        <v>2015</v>
      </c>
      <c r="H790" s="2" t="s">
        <v>1857</v>
      </c>
      <c r="I790" s="2" t="s">
        <v>23</v>
      </c>
      <c r="J790" s="2">
        <v>12</v>
      </c>
      <c r="K790" s="2" t="s">
        <v>2016</v>
      </c>
    </row>
    <row r="791" spans="1:11" x14ac:dyDescent="0.25">
      <c r="A791" s="2">
        <v>12</v>
      </c>
      <c r="B791" s="4">
        <v>44382</v>
      </c>
      <c r="C791" s="2" t="s">
        <v>2017</v>
      </c>
      <c r="D791" s="2" t="s">
        <v>1921</v>
      </c>
      <c r="E791" s="2" t="s">
        <v>79</v>
      </c>
      <c r="F791" s="2" t="s">
        <v>80</v>
      </c>
      <c r="G791" s="2" t="s">
        <v>2018</v>
      </c>
      <c r="H791" s="2" t="s">
        <v>227</v>
      </c>
      <c r="I791" s="2" t="s">
        <v>228</v>
      </c>
      <c r="J791" s="2">
        <v>10</v>
      </c>
      <c r="K791" s="2" t="s">
        <v>2019</v>
      </c>
    </row>
    <row r="792" spans="1:11" x14ac:dyDescent="0.25">
      <c r="A792" s="2">
        <v>12</v>
      </c>
      <c r="B792" s="4">
        <v>44382</v>
      </c>
      <c r="C792" s="2" t="s">
        <v>2020</v>
      </c>
      <c r="D792" s="2" t="s">
        <v>1921</v>
      </c>
      <c r="E792" s="2" t="s">
        <v>39</v>
      </c>
      <c r="F792" s="2" t="s">
        <v>80</v>
      </c>
      <c r="G792" s="2" t="s">
        <v>1340</v>
      </c>
      <c r="H792" s="2" t="s">
        <v>232</v>
      </c>
      <c r="I792" s="2" t="s">
        <v>233</v>
      </c>
      <c r="J792" s="2">
        <v>19</v>
      </c>
      <c r="K792" s="2" t="s">
        <v>2021</v>
      </c>
    </row>
    <row r="793" spans="1:11" x14ac:dyDescent="0.25">
      <c r="A793" s="2">
        <v>12</v>
      </c>
      <c r="B793" s="4">
        <v>44382</v>
      </c>
      <c r="C793" s="2" t="s">
        <v>2022</v>
      </c>
      <c r="D793" s="2" t="s">
        <v>1921</v>
      </c>
      <c r="E793" s="2" t="s">
        <v>39</v>
      </c>
      <c r="F793" s="2" t="s">
        <v>96</v>
      </c>
      <c r="G793" s="2" t="s">
        <v>2023</v>
      </c>
      <c r="H793" s="2" t="s">
        <v>238</v>
      </c>
      <c r="I793" s="2" t="s">
        <v>23</v>
      </c>
      <c r="J793" s="2">
        <v>12</v>
      </c>
      <c r="K793" s="2" t="s">
        <v>2024</v>
      </c>
    </row>
    <row r="794" spans="1:11" x14ac:dyDescent="0.25">
      <c r="A794" s="2">
        <v>12</v>
      </c>
      <c r="B794" s="4">
        <v>44382</v>
      </c>
      <c r="C794" s="2" t="s">
        <v>252</v>
      </c>
      <c r="D794" s="2" t="s">
        <v>1921</v>
      </c>
      <c r="E794" s="2" t="s">
        <v>79</v>
      </c>
      <c r="F794" s="2" t="s">
        <v>80</v>
      </c>
      <c r="G794" s="2" t="s">
        <v>2025</v>
      </c>
      <c r="H794" s="2" t="s">
        <v>2026</v>
      </c>
      <c r="I794" s="2" t="s">
        <v>124</v>
      </c>
      <c r="J794" s="2">
        <v>13</v>
      </c>
      <c r="K794" s="2" t="s">
        <v>2027</v>
      </c>
    </row>
    <row r="795" spans="1:11" x14ac:dyDescent="0.25">
      <c r="A795" s="2">
        <v>12</v>
      </c>
      <c r="B795" s="4">
        <v>44382</v>
      </c>
      <c r="C795" s="2" t="s">
        <v>244</v>
      </c>
      <c r="D795" s="2" t="s">
        <v>1921</v>
      </c>
      <c r="E795" s="2" t="s">
        <v>13</v>
      </c>
      <c r="F795" s="2" t="s">
        <v>349</v>
      </c>
      <c r="G795" s="2" t="s">
        <v>2028</v>
      </c>
      <c r="H795" s="2" t="s">
        <v>2029</v>
      </c>
      <c r="I795" s="2" t="s">
        <v>23</v>
      </c>
      <c r="J795" s="2">
        <v>12</v>
      </c>
      <c r="K795" s="2" t="s">
        <v>2030</v>
      </c>
    </row>
    <row r="796" spans="1:11" x14ac:dyDescent="0.25">
      <c r="A796" s="2">
        <v>12</v>
      </c>
      <c r="B796" s="4">
        <v>44382</v>
      </c>
      <c r="C796" s="2" t="s">
        <v>248</v>
      </c>
      <c r="D796" s="2" t="s">
        <v>1921</v>
      </c>
      <c r="E796" s="2" t="s">
        <v>13</v>
      </c>
      <c r="F796" s="2" t="s">
        <v>69</v>
      </c>
      <c r="G796" s="2" t="s">
        <v>2031</v>
      </c>
      <c r="H796" s="2" t="s">
        <v>2032</v>
      </c>
      <c r="I796" s="2" t="s">
        <v>23</v>
      </c>
      <c r="J796" s="2">
        <v>12</v>
      </c>
      <c r="K796" s="2" t="s">
        <v>2033</v>
      </c>
    </row>
    <row r="797" spans="1:11" x14ac:dyDescent="0.25">
      <c r="A797" s="2">
        <v>12</v>
      </c>
      <c r="B797" s="4">
        <v>44382</v>
      </c>
      <c r="C797" s="2" t="s">
        <v>2034</v>
      </c>
      <c r="D797" s="2" t="s">
        <v>1921</v>
      </c>
      <c r="E797" s="2" t="s">
        <v>39</v>
      </c>
      <c r="F797" s="2" t="s">
        <v>80</v>
      </c>
      <c r="G797" s="2" t="s">
        <v>2035</v>
      </c>
      <c r="H797" s="2" t="s">
        <v>2036</v>
      </c>
      <c r="I797" s="2" t="s">
        <v>23</v>
      </c>
      <c r="J797" s="2">
        <v>12</v>
      </c>
      <c r="K797" s="2" t="s">
        <v>2037</v>
      </c>
    </row>
    <row r="798" spans="1:11" x14ac:dyDescent="0.25">
      <c r="A798" s="2">
        <v>12</v>
      </c>
      <c r="B798" s="4">
        <v>44382</v>
      </c>
      <c r="C798" s="2" t="s">
        <v>257</v>
      </c>
      <c r="D798" s="2" t="s">
        <v>1921</v>
      </c>
      <c r="E798" s="2" t="s">
        <v>13</v>
      </c>
      <c r="F798" s="2" t="s">
        <v>721</v>
      </c>
      <c r="G798" s="2" t="s">
        <v>2038</v>
      </c>
      <c r="H798" s="2" t="s">
        <v>2039</v>
      </c>
      <c r="I798" s="2" t="s">
        <v>17</v>
      </c>
      <c r="J798" s="2">
        <v>6</v>
      </c>
      <c r="K798" s="2" t="s">
        <v>2040</v>
      </c>
    </row>
    <row r="799" spans="1:11" x14ac:dyDescent="0.25">
      <c r="A799" s="2">
        <v>12</v>
      </c>
      <c r="B799" s="4">
        <v>44382</v>
      </c>
      <c r="C799" s="2" t="s">
        <v>661</v>
      </c>
      <c r="D799" s="2" t="s">
        <v>1921</v>
      </c>
      <c r="E799" s="2" t="s">
        <v>13</v>
      </c>
      <c r="F799" s="2" t="s">
        <v>80</v>
      </c>
      <c r="G799" s="2" t="s">
        <v>2041</v>
      </c>
      <c r="H799" s="2" t="s">
        <v>827</v>
      </c>
      <c r="I799" s="2" t="s">
        <v>190</v>
      </c>
      <c r="J799" s="2">
        <v>27</v>
      </c>
      <c r="K799" s="2" t="s">
        <v>2042</v>
      </c>
    </row>
    <row r="800" spans="1:11" x14ac:dyDescent="0.25">
      <c r="A800" s="2">
        <v>12</v>
      </c>
      <c r="B800" s="4">
        <v>44382</v>
      </c>
      <c r="C800" s="2" t="s">
        <v>142</v>
      </c>
      <c r="D800" s="2" t="s">
        <v>1921</v>
      </c>
      <c r="E800" s="2" t="s">
        <v>1999</v>
      </c>
      <c r="F800" s="2" t="s">
        <v>535</v>
      </c>
      <c r="G800" s="2" t="s">
        <v>2043</v>
      </c>
      <c r="H800" s="2" t="s">
        <v>269</v>
      </c>
      <c r="I800" s="2" t="s">
        <v>270</v>
      </c>
      <c r="J800" s="2">
        <v>30</v>
      </c>
      <c r="K800" s="2" t="s">
        <v>2044</v>
      </c>
    </row>
    <row r="801" spans="1:11" x14ac:dyDescent="0.25">
      <c r="A801" s="2">
        <v>12</v>
      </c>
      <c r="B801" s="4">
        <v>44382</v>
      </c>
      <c r="C801" s="2" t="s">
        <v>137</v>
      </c>
      <c r="D801" s="2" t="s">
        <v>1921</v>
      </c>
      <c r="E801" s="2" t="s">
        <v>13</v>
      </c>
      <c r="F801" s="2" t="s">
        <v>452</v>
      </c>
      <c r="G801" s="2" t="s">
        <v>2045</v>
      </c>
      <c r="H801" s="2" t="s">
        <v>273</v>
      </c>
      <c r="I801" s="2" t="s">
        <v>23</v>
      </c>
      <c r="J801" s="2">
        <v>12</v>
      </c>
      <c r="K801" s="2" t="s">
        <v>2046</v>
      </c>
    </row>
    <row r="802" spans="1:11" x14ac:dyDescent="0.25">
      <c r="A802" s="2">
        <v>12</v>
      </c>
      <c r="B802" s="4">
        <v>44382</v>
      </c>
      <c r="C802" s="2" t="s">
        <v>275</v>
      </c>
      <c r="D802" s="2" t="s">
        <v>1921</v>
      </c>
      <c r="E802" s="2" t="s">
        <v>13</v>
      </c>
      <c r="F802" s="2" t="s">
        <v>163</v>
      </c>
      <c r="G802" s="2" t="s">
        <v>2047</v>
      </c>
      <c r="H802" s="2" t="s">
        <v>277</v>
      </c>
      <c r="I802" s="2" t="s">
        <v>23</v>
      </c>
      <c r="J802" s="2">
        <v>12</v>
      </c>
      <c r="K802" s="2" t="s">
        <v>2048</v>
      </c>
    </row>
    <row r="803" spans="1:11" x14ac:dyDescent="0.25">
      <c r="A803" s="2">
        <v>12</v>
      </c>
      <c r="B803" s="4">
        <v>44382</v>
      </c>
      <c r="C803" s="2" t="s">
        <v>279</v>
      </c>
      <c r="D803" s="2" t="s">
        <v>1921</v>
      </c>
      <c r="E803" s="2" t="s">
        <v>79</v>
      </c>
      <c r="F803" s="2" t="s">
        <v>127</v>
      </c>
      <c r="G803" s="2" t="s">
        <v>2049</v>
      </c>
      <c r="H803" s="2" t="s">
        <v>282</v>
      </c>
      <c r="I803" s="2" t="s">
        <v>66</v>
      </c>
      <c r="J803" s="2">
        <v>11</v>
      </c>
      <c r="K803" s="2" t="s">
        <v>2050</v>
      </c>
    </row>
    <row r="804" spans="1:11" x14ac:dyDescent="0.25">
      <c r="A804" s="2">
        <v>12</v>
      </c>
      <c r="B804" s="4">
        <v>44382</v>
      </c>
      <c r="C804" s="2" t="s">
        <v>2051</v>
      </c>
      <c r="D804" s="2" t="s">
        <v>1921</v>
      </c>
      <c r="E804" s="2" t="s">
        <v>39</v>
      </c>
      <c r="F804" s="2" t="s">
        <v>80</v>
      </c>
      <c r="G804" s="2" t="s">
        <v>2052</v>
      </c>
      <c r="H804" s="2" t="s">
        <v>286</v>
      </c>
      <c r="I804" s="2" t="s">
        <v>160</v>
      </c>
      <c r="J804" s="2">
        <v>15</v>
      </c>
      <c r="K804" s="2" t="s">
        <v>2053</v>
      </c>
    </row>
    <row r="805" spans="1:11" x14ac:dyDescent="0.25">
      <c r="A805" s="2">
        <v>12</v>
      </c>
      <c r="B805" s="4">
        <v>44382</v>
      </c>
      <c r="C805" s="2" t="s">
        <v>2054</v>
      </c>
      <c r="D805" s="2" t="s">
        <v>1921</v>
      </c>
      <c r="E805" s="2" t="s">
        <v>39</v>
      </c>
      <c r="F805" s="2" t="s">
        <v>80</v>
      </c>
      <c r="G805" s="2" t="s">
        <v>2055</v>
      </c>
      <c r="H805" s="2" t="s">
        <v>2056</v>
      </c>
      <c r="I805" s="2" t="s">
        <v>23</v>
      </c>
      <c r="J805" s="2">
        <v>12</v>
      </c>
      <c r="K805" s="2" t="s">
        <v>2057</v>
      </c>
    </row>
    <row r="806" spans="1:11" x14ac:dyDescent="0.25">
      <c r="A806" s="2">
        <v>12</v>
      </c>
      <c r="B806" s="4">
        <v>44382</v>
      </c>
      <c r="C806" s="2" t="s">
        <v>293</v>
      </c>
      <c r="D806" s="2" t="s">
        <v>1921</v>
      </c>
      <c r="E806" s="2" t="s">
        <v>13</v>
      </c>
      <c r="F806" s="2" t="s">
        <v>45</v>
      </c>
      <c r="G806" s="2" t="s">
        <v>2058</v>
      </c>
      <c r="H806" s="2" t="s">
        <v>2059</v>
      </c>
      <c r="I806" s="2" t="s">
        <v>23</v>
      </c>
      <c r="J806" s="2">
        <v>12</v>
      </c>
      <c r="K806" s="2" t="s">
        <v>2060</v>
      </c>
    </row>
    <row r="807" spans="1:11" x14ac:dyDescent="0.25">
      <c r="A807" s="2">
        <v>12</v>
      </c>
      <c r="B807" s="4">
        <v>44382</v>
      </c>
      <c r="C807" s="2" t="s">
        <v>298</v>
      </c>
      <c r="D807" s="2" t="s">
        <v>1921</v>
      </c>
      <c r="E807" s="2" t="s">
        <v>13</v>
      </c>
      <c r="F807" s="2" t="s">
        <v>231</v>
      </c>
      <c r="G807" s="2" t="s">
        <v>2061</v>
      </c>
      <c r="H807" s="2" t="s">
        <v>2062</v>
      </c>
      <c r="I807" s="2" t="s">
        <v>17</v>
      </c>
      <c r="J807" s="2">
        <v>6</v>
      </c>
      <c r="K807" s="2" t="s">
        <v>2063</v>
      </c>
    </row>
    <row r="808" spans="1:11" x14ac:dyDescent="0.25">
      <c r="A808" s="2">
        <v>12</v>
      </c>
      <c r="B808" s="4">
        <v>44382</v>
      </c>
      <c r="C808" s="2" t="s">
        <v>89</v>
      </c>
      <c r="D808" s="2" t="s">
        <v>1921</v>
      </c>
      <c r="E808" s="2" t="s">
        <v>853</v>
      </c>
      <c r="F808" s="2" t="s">
        <v>34</v>
      </c>
      <c r="G808" s="2" t="s">
        <v>2064</v>
      </c>
      <c r="H808" s="2" t="s">
        <v>2065</v>
      </c>
      <c r="I808" s="2" t="s">
        <v>124</v>
      </c>
      <c r="J808" s="2">
        <v>13</v>
      </c>
      <c r="K808" s="2" t="s">
        <v>2066</v>
      </c>
    </row>
    <row r="809" spans="1:11" x14ac:dyDescent="0.25">
      <c r="A809" s="2">
        <v>12</v>
      </c>
      <c r="B809" s="4">
        <v>44382</v>
      </c>
      <c r="C809" s="2" t="s">
        <v>308</v>
      </c>
      <c r="D809" s="2" t="s">
        <v>1921</v>
      </c>
      <c r="E809" s="2" t="s">
        <v>13</v>
      </c>
      <c r="F809" s="2" t="s">
        <v>203</v>
      </c>
      <c r="G809" s="2" t="s">
        <v>2067</v>
      </c>
      <c r="H809" s="2" t="s">
        <v>2068</v>
      </c>
      <c r="I809" s="2" t="s">
        <v>23</v>
      </c>
      <c r="J809" s="2">
        <v>12</v>
      </c>
      <c r="K809" s="2" t="s">
        <v>2069</v>
      </c>
    </row>
    <row r="810" spans="1:11" x14ac:dyDescent="0.25">
      <c r="A810" s="2">
        <v>12</v>
      </c>
      <c r="B810" s="4">
        <v>44382</v>
      </c>
      <c r="C810" s="2" t="s">
        <v>106</v>
      </c>
      <c r="D810" s="2" t="s">
        <v>1921</v>
      </c>
      <c r="E810" s="2" t="s">
        <v>853</v>
      </c>
      <c r="F810" s="2" t="s">
        <v>294</v>
      </c>
      <c r="G810" s="2" t="s">
        <v>2070</v>
      </c>
      <c r="H810" s="2" t="s">
        <v>1009</v>
      </c>
      <c r="I810" s="2" t="s">
        <v>17</v>
      </c>
      <c r="J810" s="2">
        <v>6</v>
      </c>
      <c r="K810" s="2" t="s">
        <v>2071</v>
      </c>
    </row>
    <row r="811" spans="1:11" x14ac:dyDescent="0.25">
      <c r="A811" s="2">
        <v>12</v>
      </c>
      <c r="B811" s="4">
        <v>44382</v>
      </c>
      <c r="C811" s="2" t="s">
        <v>315</v>
      </c>
      <c r="D811" s="2" t="s">
        <v>1921</v>
      </c>
      <c r="E811" s="2" t="s">
        <v>13</v>
      </c>
      <c r="F811" s="2" t="s">
        <v>721</v>
      </c>
      <c r="G811" s="2" t="s">
        <v>2072</v>
      </c>
      <c r="H811" s="2" t="s">
        <v>317</v>
      </c>
      <c r="I811" s="2" t="s">
        <v>104</v>
      </c>
      <c r="J811" s="2">
        <v>14</v>
      </c>
      <c r="K811" s="2" t="s">
        <v>2073</v>
      </c>
    </row>
    <row r="812" spans="1:11" x14ac:dyDescent="0.25">
      <c r="A812" s="2">
        <v>12</v>
      </c>
      <c r="B812" s="4">
        <v>44382</v>
      </c>
      <c r="C812" s="2" t="s">
        <v>2074</v>
      </c>
      <c r="D812" s="2" t="s">
        <v>1921</v>
      </c>
      <c r="E812" s="2" t="s">
        <v>13</v>
      </c>
      <c r="F812" s="2" t="s">
        <v>40</v>
      </c>
      <c r="G812" s="2" t="s">
        <v>2075</v>
      </c>
      <c r="H812" s="2" t="s">
        <v>697</v>
      </c>
      <c r="I812" s="2" t="s">
        <v>48</v>
      </c>
      <c r="J812" s="2">
        <v>8</v>
      </c>
      <c r="K812" s="2" t="s">
        <v>2076</v>
      </c>
    </row>
    <row r="813" spans="1:11" x14ac:dyDescent="0.25">
      <c r="A813" s="2">
        <v>12</v>
      </c>
      <c r="B813" s="4">
        <v>44382</v>
      </c>
      <c r="C813" s="2" t="s">
        <v>111</v>
      </c>
      <c r="D813" s="2" t="s">
        <v>1921</v>
      </c>
      <c r="E813" s="2" t="s">
        <v>39</v>
      </c>
      <c r="F813" s="2" t="s">
        <v>280</v>
      </c>
      <c r="G813" s="2" t="s">
        <v>2077</v>
      </c>
      <c r="H813" s="2" t="s">
        <v>324</v>
      </c>
      <c r="I813" s="2" t="s">
        <v>30</v>
      </c>
      <c r="J813" s="2">
        <v>7</v>
      </c>
      <c r="K813" s="2" t="s">
        <v>2078</v>
      </c>
    </row>
    <row r="814" spans="1:11" x14ac:dyDescent="0.25">
      <c r="A814" s="2">
        <v>12</v>
      </c>
      <c r="B814" s="4">
        <v>44382</v>
      </c>
      <c r="C814" s="2" t="s">
        <v>326</v>
      </c>
      <c r="D814" s="2" t="s">
        <v>1921</v>
      </c>
      <c r="E814" s="2" t="s">
        <v>13</v>
      </c>
      <c r="F814" s="2" t="s">
        <v>112</v>
      </c>
      <c r="G814" s="2" t="s">
        <v>2079</v>
      </c>
      <c r="H814" s="2" t="s">
        <v>329</v>
      </c>
      <c r="I814" s="2" t="s">
        <v>23</v>
      </c>
      <c r="J814" s="2">
        <v>12</v>
      </c>
      <c r="K814" s="2" t="s">
        <v>2080</v>
      </c>
    </row>
    <row r="815" spans="1:11" x14ac:dyDescent="0.25">
      <c r="A815" s="2">
        <v>12</v>
      </c>
      <c r="B815" s="4">
        <v>44382</v>
      </c>
      <c r="C815" s="2" t="s">
        <v>331</v>
      </c>
      <c r="D815" s="2" t="s">
        <v>1921</v>
      </c>
      <c r="E815" s="2" t="s">
        <v>39</v>
      </c>
      <c r="F815" s="2" t="s">
        <v>69</v>
      </c>
      <c r="G815" s="2" t="s">
        <v>2081</v>
      </c>
      <c r="H815" s="2" t="s">
        <v>333</v>
      </c>
      <c r="I815" s="2" t="s">
        <v>30</v>
      </c>
      <c r="J815" s="2">
        <v>7</v>
      </c>
      <c r="K815" s="2" t="s">
        <v>2082</v>
      </c>
    </row>
    <row r="816" spans="1:11" x14ac:dyDescent="0.25">
      <c r="A816" s="2">
        <v>12</v>
      </c>
      <c r="B816" s="4">
        <v>44382</v>
      </c>
      <c r="C816" s="2" t="s">
        <v>1023</v>
      </c>
      <c r="D816" s="2" t="s">
        <v>1921</v>
      </c>
      <c r="E816" s="2" t="s">
        <v>13</v>
      </c>
      <c r="F816" s="2" t="s">
        <v>34</v>
      </c>
      <c r="G816" s="2" t="s">
        <v>2083</v>
      </c>
      <c r="H816" s="2" t="s">
        <v>2084</v>
      </c>
      <c r="I816" s="2" t="s">
        <v>528</v>
      </c>
      <c r="J816" s="2">
        <v>17</v>
      </c>
      <c r="K816" s="2" t="s">
        <v>2085</v>
      </c>
    </row>
    <row r="817" spans="1:11" x14ac:dyDescent="0.25">
      <c r="A817" s="2">
        <v>12</v>
      </c>
      <c r="B817" s="4">
        <v>44382</v>
      </c>
      <c r="C817" s="2" t="s">
        <v>339</v>
      </c>
      <c r="D817" s="2" t="s">
        <v>1921</v>
      </c>
      <c r="E817" s="2" t="s">
        <v>26</v>
      </c>
      <c r="F817" s="2" t="s">
        <v>45</v>
      </c>
      <c r="G817" s="2" t="s">
        <v>2086</v>
      </c>
      <c r="H817" s="2" t="s">
        <v>2087</v>
      </c>
      <c r="I817" s="2" t="s">
        <v>66</v>
      </c>
      <c r="J817" s="2">
        <v>11</v>
      </c>
      <c r="K817" s="2" t="s">
        <v>2088</v>
      </c>
    </row>
    <row r="818" spans="1:11" x14ac:dyDescent="0.25">
      <c r="A818" s="2">
        <v>12</v>
      </c>
      <c r="B818" s="4">
        <v>44382</v>
      </c>
      <c r="C818" s="2" t="s">
        <v>343</v>
      </c>
      <c r="D818" s="2" t="s">
        <v>1921</v>
      </c>
      <c r="E818" s="2" t="s">
        <v>13</v>
      </c>
      <c r="F818" s="2" t="s">
        <v>2089</v>
      </c>
      <c r="G818" s="2" t="s">
        <v>2090</v>
      </c>
      <c r="H818" s="2" t="s">
        <v>2091</v>
      </c>
      <c r="I818" s="2" t="s">
        <v>160</v>
      </c>
      <c r="J818" s="2">
        <v>15</v>
      </c>
      <c r="K818" s="2" t="s">
        <v>2092</v>
      </c>
    </row>
    <row r="819" spans="1:11" x14ac:dyDescent="0.25">
      <c r="A819" s="2">
        <v>13</v>
      </c>
      <c r="B819" s="4">
        <v>44383</v>
      </c>
      <c r="C819" s="2" t="s">
        <v>225</v>
      </c>
      <c r="D819" s="2" t="s">
        <v>2093</v>
      </c>
      <c r="E819" s="2" t="s">
        <v>79</v>
      </c>
      <c r="F819" s="2" t="s">
        <v>63</v>
      </c>
      <c r="G819" s="2" t="s">
        <v>2094</v>
      </c>
      <c r="H819" s="2" t="s">
        <v>1923</v>
      </c>
      <c r="I819" s="2" t="s">
        <v>48</v>
      </c>
      <c r="J819" s="2">
        <v>8</v>
      </c>
      <c r="K819" s="2" t="s">
        <v>2095</v>
      </c>
    </row>
    <row r="820" spans="1:11" x14ac:dyDescent="0.25">
      <c r="A820" s="2">
        <v>13</v>
      </c>
      <c r="B820" s="4">
        <v>44383</v>
      </c>
      <c r="C820" s="2" t="s">
        <v>33</v>
      </c>
      <c r="D820" s="2" t="s">
        <v>2093</v>
      </c>
      <c r="E820" s="2" t="s">
        <v>26</v>
      </c>
      <c r="F820" s="2" t="s">
        <v>231</v>
      </c>
      <c r="G820" s="2" t="s">
        <v>2096</v>
      </c>
      <c r="H820" s="2" t="s">
        <v>2097</v>
      </c>
      <c r="I820" s="2" t="s">
        <v>66</v>
      </c>
      <c r="J820" s="2">
        <v>11</v>
      </c>
      <c r="K820" s="2" t="s">
        <v>2098</v>
      </c>
    </row>
    <row r="821" spans="1:11" x14ac:dyDescent="0.25">
      <c r="A821" s="2">
        <v>13</v>
      </c>
      <c r="B821" s="4">
        <v>44383</v>
      </c>
      <c r="C821" s="2" t="s">
        <v>1928</v>
      </c>
      <c r="D821" s="2" t="s">
        <v>2093</v>
      </c>
      <c r="E821" s="2" t="s">
        <v>13</v>
      </c>
      <c r="F821" s="2" t="s">
        <v>380</v>
      </c>
      <c r="G821" s="2" t="s">
        <v>2099</v>
      </c>
      <c r="H821" s="2" t="s">
        <v>1930</v>
      </c>
      <c r="I821" s="2" t="s">
        <v>54</v>
      </c>
      <c r="J821" s="2">
        <v>5</v>
      </c>
      <c r="K821" s="2" t="s">
        <v>2100</v>
      </c>
    </row>
    <row r="822" spans="1:11" x14ac:dyDescent="0.25">
      <c r="A822" s="2">
        <v>13</v>
      </c>
      <c r="B822" s="4">
        <v>44383</v>
      </c>
      <c r="C822" s="2" t="s">
        <v>1334</v>
      </c>
      <c r="D822" s="2" t="s">
        <v>2093</v>
      </c>
      <c r="E822" s="2" t="s">
        <v>13</v>
      </c>
      <c r="F822" s="2" t="s">
        <v>417</v>
      </c>
      <c r="G822" s="2" t="s">
        <v>2101</v>
      </c>
      <c r="H822" s="2" t="s">
        <v>1624</v>
      </c>
      <c r="I822" s="2" t="s">
        <v>1337</v>
      </c>
      <c r="J822" s="2">
        <v>24</v>
      </c>
      <c r="K822" s="2" t="s">
        <v>2102</v>
      </c>
    </row>
    <row r="823" spans="1:11" x14ac:dyDescent="0.25">
      <c r="A823" s="2">
        <v>13</v>
      </c>
      <c r="B823" s="4">
        <v>44383</v>
      </c>
      <c r="C823" s="2" t="s">
        <v>1339</v>
      </c>
      <c r="D823" s="2" t="s">
        <v>2093</v>
      </c>
      <c r="E823" s="2" t="s">
        <v>13</v>
      </c>
      <c r="F823" s="2" t="s">
        <v>588</v>
      </c>
      <c r="G823" s="2" t="s">
        <v>2103</v>
      </c>
      <c r="H823" s="2" t="s">
        <v>1485</v>
      </c>
      <c r="I823" s="2" t="s">
        <v>370</v>
      </c>
      <c r="J823" s="2">
        <v>3</v>
      </c>
      <c r="K823" s="2" t="s">
        <v>2104</v>
      </c>
    </row>
    <row r="824" spans="1:11" x14ac:dyDescent="0.25">
      <c r="A824" s="2">
        <v>13</v>
      </c>
      <c r="B824" s="4">
        <v>44383</v>
      </c>
      <c r="C824" s="2" t="s">
        <v>56</v>
      </c>
      <c r="D824" s="2" t="s">
        <v>2093</v>
      </c>
      <c r="E824" s="2" t="s">
        <v>57</v>
      </c>
      <c r="F824" s="2" t="s">
        <v>112</v>
      </c>
      <c r="G824" s="2" t="s">
        <v>2105</v>
      </c>
      <c r="H824" s="2" t="s">
        <v>59</v>
      </c>
      <c r="I824" s="2" t="s">
        <v>60</v>
      </c>
      <c r="J824" s="2">
        <v>29</v>
      </c>
      <c r="K824" s="2" t="s">
        <v>2106</v>
      </c>
    </row>
    <row r="825" spans="1:11" x14ac:dyDescent="0.25">
      <c r="A825" s="2">
        <v>13</v>
      </c>
      <c r="B825" s="4">
        <v>44383</v>
      </c>
      <c r="C825" s="2" t="s">
        <v>62</v>
      </c>
      <c r="D825" s="2" t="s">
        <v>2093</v>
      </c>
      <c r="E825" s="2" t="s">
        <v>39</v>
      </c>
      <c r="F825" s="2" t="s">
        <v>101</v>
      </c>
      <c r="G825" s="2" t="s">
        <v>2107</v>
      </c>
      <c r="H825" s="2" t="s">
        <v>735</v>
      </c>
      <c r="I825" s="2" t="s">
        <v>66</v>
      </c>
      <c r="J825" s="2">
        <v>11</v>
      </c>
      <c r="K825" s="2" t="s">
        <v>2108</v>
      </c>
    </row>
    <row r="826" spans="1:11" x14ac:dyDescent="0.25">
      <c r="A826" s="2">
        <v>13</v>
      </c>
      <c r="B826" s="4">
        <v>44383</v>
      </c>
      <c r="C826" s="2" t="s">
        <v>68</v>
      </c>
      <c r="D826" s="2" t="s">
        <v>2093</v>
      </c>
      <c r="E826" s="2" t="s">
        <v>39</v>
      </c>
      <c r="F826" s="2" t="s">
        <v>280</v>
      </c>
      <c r="G826" s="2" t="s">
        <v>2109</v>
      </c>
      <c r="H826" s="2" t="s">
        <v>738</v>
      </c>
      <c r="I826" s="2" t="s">
        <v>30</v>
      </c>
      <c r="J826" s="2">
        <v>7</v>
      </c>
      <c r="K826" s="2" t="s">
        <v>2110</v>
      </c>
    </row>
    <row r="827" spans="1:11" x14ac:dyDescent="0.25">
      <c r="A827" s="2">
        <v>13</v>
      </c>
      <c r="B827" s="4">
        <v>44383</v>
      </c>
      <c r="C827" s="2" t="s">
        <v>1943</v>
      </c>
      <c r="D827" s="2" t="s">
        <v>2093</v>
      </c>
      <c r="E827" s="2" t="s">
        <v>13</v>
      </c>
      <c r="F827" s="2" t="s">
        <v>380</v>
      </c>
      <c r="G827" s="2" t="s">
        <v>2111</v>
      </c>
      <c r="H827" s="2" t="s">
        <v>1795</v>
      </c>
      <c r="I827" s="2" t="s">
        <v>23</v>
      </c>
      <c r="J827" s="2">
        <v>12</v>
      </c>
      <c r="K827" s="2" t="s">
        <v>2112</v>
      </c>
    </row>
    <row r="828" spans="1:11" x14ac:dyDescent="0.25">
      <c r="A828" s="2">
        <v>13</v>
      </c>
      <c r="B828" s="4">
        <v>44383</v>
      </c>
      <c r="C828" s="2" t="s">
        <v>1946</v>
      </c>
      <c r="D828" s="2" t="s">
        <v>2093</v>
      </c>
      <c r="E828" s="2" t="s">
        <v>1947</v>
      </c>
      <c r="F828" s="2" t="s">
        <v>380</v>
      </c>
      <c r="G828" s="2" t="s">
        <v>2113</v>
      </c>
      <c r="H828" s="2" t="s">
        <v>2114</v>
      </c>
      <c r="I828" s="2" t="s">
        <v>66</v>
      </c>
      <c r="J828" s="2">
        <v>11</v>
      </c>
      <c r="K828" s="2" t="s">
        <v>2115</v>
      </c>
    </row>
    <row r="829" spans="1:11" x14ac:dyDescent="0.25">
      <c r="A829" s="2">
        <v>13</v>
      </c>
      <c r="B829" s="4">
        <v>44383</v>
      </c>
      <c r="C829" s="2" t="s">
        <v>84</v>
      </c>
      <c r="D829" s="2" t="s">
        <v>2093</v>
      </c>
      <c r="E829" s="2" t="s">
        <v>39</v>
      </c>
      <c r="F829" s="2" t="s">
        <v>80</v>
      </c>
      <c r="G829" s="2" t="s">
        <v>2116</v>
      </c>
      <c r="H829" s="2" t="s">
        <v>385</v>
      </c>
      <c r="I829" s="2" t="s">
        <v>30</v>
      </c>
      <c r="J829" s="2">
        <v>7</v>
      </c>
      <c r="K829" s="2" t="s">
        <v>2117</v>
      </c>
    </row>
    <row r="830" spans="1:11" x14ac:dyDescent="0.25">
      <c r="A830" s="2">
        <v>13</v>
      </c>
      <c r="B830" s="4">
        <v>44383</v>
      </c>
      <c r="C830" s="2" t="s">
        <v>1952</v>
      </c>
      <c r="D830" s="2" t="s">
        <v>2093</v>
      </c>
      <c r="E830" s="2" t="s">
        <v>13</v>
      </c>
      <c r="F830" s="2" t="s">
        <v>658</v>
      </c>
      <c r="G830" s="2" t="s">
        <v>2118</v>
      </c>
      <c r="H830" s="2" t="s">
        <v>1954</v>
      </c>
      <c r="I830" s="2" t="s">
        <v>160</v>
      </c>
      <c r="J830" s="2">
        <v>15</v>
      </c>
      <c r="K830" s="2" t="s">
        <v>2119</v>
      </c>
    </row>
    <row r="831" spans="1:11" x14ac:dyDescent="0.25">
      <c r="A831" s="2">
        <v>13</v>
      </c>
      <c r="B831" s="4">
        <v>44383</v>
      </c>
      <c r="C831" s="2" t="s">
        <v>95</v>
      </c>
      <c r="D831" s="2" t="s">
        <v>2093</v>
      </c>
      <c r="E831" s="2" t="s">
        <v>13</v>
      </c>
      <c r="F831" s="2" t="s">
        <v>721</v>
      </c>
      <c r="G831" s="2" t="s">
        <v>2120</v>
      </c>
      <c r="H831" s="2" t="s">
        <v>2121</v>
      </c>
      <c r="I831" s="2" t="s">
        <v>30</v>
      </c>
      <c r="J831" s="2">
        <v>7</v>
      </c>
      <c r="K831" s="2" t="s">
        <v>2122</v>
      </c>
    </row>
    <row r="832" spans="1:11" x14ac:dyDescent="0.25">
      <c r="A832" s="2">
        <v>13</v>
      </c>
      <c r="B832" s="4">
        <v>44383</v>
      </c>
      <c r="C832" s="2" t="s">
        <v>100</v>
      </c>
      <c r="D832" s="2" t="s">
        <v>2093</v>
      </c>
      <c r="E832" s="2" t="s">
        <v>39</v>
      </c>
      <c r="F832" s="2" t="s">
        <v>69</v>
      </c>
      <c r="G832" s="2" t="s">
        <v>2123</v>
      </c>
      <c r="H832" s="2" t="s">
        <v>2124</v>
      </c>
      <c r="I832" s="2" t="s">
        <v>23</v>
      </c>
      <c r="J832" s="2">
        <v>12</v>
      </c>
      <c r="K832" s="2" t="s">
        <v>2125</v>
      </c>
    </row>
    <row r="833" spans="1:11" x14ac:dyDescent="0.25">
      <c r="A833" s="2">
        <v>13</v>
      </c>
      <c r="B833" s="4">
        <v>44383</v>
      </c>
      <c r="C833" s="2" t="s">
        <v>106</v>
      </c>
      <c r="D833" s="2" t="s">
        <v>2093</v>
      </c>
      <c r="E833" s="2" t="s">
        <v>39</v>
      </c>
      <c r="F833" s="2" t="s">
        <v>69</v>
      </c>
      <c r="G833" s="2" t="s">
        <v>2126</v>
      </c>
      <c r="H833" s="2" t="s">
        <v>109</v>
      </c>
      <c r="I833" s="2" t="s">
        <v>17</v>
      </c>
      <c r="J833" s="2">
        <v>6</v>
      </c>
      <c r="K833" s="2" t="s">
        <v>2127</v>
      </c>
    </row>
    <row r="834" spans="1:11" x14ac:dyDescent="0.25">
      <c r="A834" s="2">
        <v>13</v>
      </c>
      <c r="B834" s="4">
        <v>44383</v>
      </c>
      <c r="C834" s="2" t="s">
        <v>111</v>
      </c>
      <c r="D834" s="2" t="s">
        <v>2093</v>
      </c>
      <c r="E834" s="2" t="s">
        <v>13</v>
      </c>
      <c r="F834" s="2" t="s">
        <v>280</v>
      </c>
      <c r="G834" s="2" t="s">
        <v>2128</v>
      </c>
      <c r="H834" s="2" t="s">
        <v>114</v>
      </c>
      <c r="I834" s="2" t="s">
        <v>48</v>
      </c>
      <c r="J834" s="2">
        <v>8</v>
      </c>
      <c r="K834" s="2" t="s">
        <v>2129</v>
      </c>
    </row>
    <row r="835" spans="1:11" x14ac:dyDescent="0.25">
      <c r="A835" s="2">
        <v>13</v>
      </c>
      <c r="B835" s="4">
        <v>44383</v>
      </c>
      <c r="C835" s="2" t="s">
        <v>116</v>
      </c>
      <c r="D835" s="2" t="s">
        <v>2093</v>
      </c>
      <c r="E835" s="2" t="s">
        <v>13</v>
      </c>
      <c r="F835" s="2" t="s">
        <v>51</v>
      </c>
      <c r="G835" s="2" t="s">
        <v>2130</v>
      </c>
      <c r="H835" s="2" t="s">
        <v>118</v>
      </c>
      <c r="I835" s="2" t="s">
        <v>66</v>
      </c>
      <c r="J835" s="2">
        <v>11</v>
      </c>
      <c r="K835" s="2" t="s">
        <v>2131</v>
      </c>
    </row>
    <row r="836" spans="1:11" x14ac:dyDescent="0.25">
      <c r="A836" s="2">
        <v>13</v>
      </c>
      <c r="B836" s="4">
        <v>44383</v>
      </c>
      <c r="C836" s="2" t="s">
        <v>120</v>
      </c>
      <c r="D836" s="2" t="s">
        <v>2093</v>
      </c>
      <c r="E836" s="2" t="s">
        <v>39</v>
      </c>
      <c r="F836" s="2" t="s">
        <v>45</v>
      </c>
      <c r="G836" s="2" t="s">
        <v>2132</v>
      </c>
      <c r="H836" s="2" t="s">
        <v>1225</v>
      </c>
      <c r="I836" s="2" t="s">
        <v>104</v>
      </c>
      <c r="J836" s="2">
        <v>14</v>
      </c>
      <c r="K836" s="2" t="s">
        <v>2133</v>
      </c>
    </row>
    <row r="837" spans="1:11" x14ac:dyDescent="0.25">
      <c r="A837" s="2">
        <v>13</v>
      </c>
      <c r="B837" s="4">
        <v>44383</v>
      </c>
      <c r="C837" s="2" t="s">
        <v>126</v>
      </c>
      <c r="D837" s="2" t="s">
        <v>2093</v>
      </c>
      <c r="E837" s="2" t="s">
        <v>13</v>
      </c>
      <c r="F837" s="2" t="s">
        <v>80</v>
      </c>
      <c r="G837" s="2" t="s">
        <v>2134</v>
      </c>
      <c r="H837" s="2" t="s">
        <v>129</v>
      </c>
      <c r="I837" s="2" t="s">
        <v>30</v>
      </c>
      <c r="J837" s="2">
        <v>7</v>
      </c>
      <c r="K837" s="2" t="s">
        <v>2135</v>
      </c>
    </row>
    <row r="838" spans="1:11" x14ac:dyDescent="0.25">
      <c r="A838" s="2">
        <v>13</v>
      </c>
      <c r="B838" s="4">
        <v>44383</v>
      </c>
      <c r="C838" s="2" t="s">
        <v>132</v>
      </c>
      <c r="D838" s="2" t="s">
        <v>2093</v>
      </c>
      <c r="E838" s="2" t="s">
        <v>13</v>
      </c>
      <c r="F838" s="2" t="s">
        <v>96</v>
      </c>
      <c r="G838" s="2" t="s">
        <v>2136</v>
      </c>
      <c r="H838" s="2" t="s">
        <v>135</v>
      </c>
      <c r="I838" s="2" t="s">
        <v>54</v>
      </c>
      <c r="J838" s="2">
        <v>5</v>
      </c>
      <c r="K838" s="2" t="s">
        <v>2137</v>
      </c>
    </row>
    <row r="839" spans="1:11" x14ac:dyDescent="0.25">
      <c r="A839" s="2">
        <v>13</v>
      </c>
      <c r="B839" s="4">
        <v>44383</v>
      </c>
      <c r="C839" s="2" t="s">
        <v>137</v>
      </c>
      <c r="D839" s="2" t="s">
        <v>2093</v>
      </c>
      <c r="E839" s="2" t="s">
        <v>39</v>
      </c>
      <c r="F839" s="2" t="s">
        <v>2138</v>
      </c>
      <c r="G839" s="2" t="s">
        <v>2139</v>
      </c>
      <c r="H839" s="2" t="s">
        <v>411</v>
      </c>
      <c r="I839" s="2" t="s">
        <v>124</v>
      </c>
      <c r="J839" s="2">
        <v>13</v>
      </c>
      <c r="K839" s="2" t="s">
        <v>2140</v>
      </c>
    </row>
    <row r="840" spans="1:11" x14ac:dyDescent="0.25">
      <c r="A840" s="2">
        <v>13</v>
      </c>
      <c r="B840" s="4">
        <v>44383</v>
      </c>
      <c r="C840" s="2" t="s">
        <v>142</v>
      </c>
      <c r="D840" s="2" t="s">
        <v>2093</v>
      </c>
      <c r="E840" s="2" t="s">
        <v>949</v>
      </c>
      <c r="F840" s="2" t="s">
        <v>535</v>
      </c>
      <c r="G840" s="2" t="s">
        <v>2141</v>
      </c>
      <c r="H840" s="2" t="s">
        <v>414</v>
      </c>
      <c r="I840" s="2" t="s">
        <v>415</v>
      </c>
      <c r="J840" s="2">
        <v>28</v>
      </c>
      <c r="K840" s="2" t="s">
        <v>2142</v>
      </c>
    </row>
    <row r="841" spans="1:11" x14ac:dyDescent="0.25">
      <c r="A841" s="2">
        <v>13</v>
      </c>
      <c r="B841" s="4">
        <v>44383</v>
      </c>
      <c r="C841" s="2" t="s">
        <v>56</v>
      </c>
      <c r="D841" s="2" t="s">
        <v>2093</v>
      </c>
      <c r="E841" s="2" t="s">
        <v>925</v>
      </c>
      <c r="F841" s="2" t="s">
        <v>497</v>
      </c>
      <c r="G841" s="2" t="s">
        <v>2143</v>
      </c>
      <c r="H841" s="2" t="s">
        <v>150</v>
      </c>
      <c r="I841" s="2" t="s">
        <v>60</v>
      </c>
      <c r="J841" s="2">
        <v>29</v>
      </c>
      <c r="K841" s="2" t="s">
        <v>2144</v>
      </c>
    </row>
    <row r="842" spans="1:11" x14ac:dyDescent="0.25">
      <c r="A842" s="2">
        <v>13</v>
      </c>
      <c r="B842" s="4">
        <v>44383</v>
      </c>
      <c r="C842" s="2" t="s">
        <v>152</v>
      </c>
      <c r="D842" s="2" t="s">
        <v>2093</v>
      </c>
      <c r="E842" s="2" t="s">
        <v>79</v>
      </c>
      <c r="F842" s="2" t="s">
        <v>80</v>
      </c>
      <c r="G842" s="2" t="s">
        <v>2145</v>
      </c>
      <c r="H842" s="2" t="s">
        <v>154</v>
      </c>
      <c r="I842" s="2" t="s">
        <v>155</v>
      </c>
      <c r="J842" s="2">
        <v>16</v>
      </c>
      <c r="K842" s="2" t="s">
        <v>2146</v>
      </c>
    </row>
    <row r="843" spans="1:11" x14ac:dyDescent="0.25">
      <c r="A843" s="2">
        <v>13</v>
      </c>
      <c r="B843" s="4">
        <v>44383</v>
      </c>
      <c r="C843" s="2" t="s">
        <v>1984</v>
      </c>
      <c r="D843" s="2" t="s">
        <v>2093</v>
      </c>
      <c r="E843" s="2" t="s">
        <v>13</v>
      </c>
      <c r="F843" s="2" t="s">
        <v>380</v>
      </c>
      <c r="G843" s="2" t="s">
        <v>2147</v>
      </c>
      <c r="H843" s="2" t="s">
        <v>159</v>
      </c>
      <c r="I843" s="2" t="s">
        <v>160</v>
      </c>
      <c r="J843" s="2">
        <v>15</v>
      </c>
      <c r="K843" s="2" t="s">
        <v>2148</v>
      </c>
    </row>
    <row r="844" spans="1:11" x14ac:dyDescent="0.25">
      <c r="A844" s="2">
        <v>13</v>
      </c>
      <c r="B844" s="4">
        <v>44383</v>
      </c>
      <c r="C844" s="2" t="s">
        <v>162</v>
      </c>
      <c r="D844" s="2" t="s">
        <v>2093</v>
      </c>
      <c r="E844" s="2" t="s">
        <v>39</v>
      </c>
      <c r="F844" s="2" t="s">
        <v>34</v>
      </c>
      <c r="G844" s="2" t="s">
        <v>2149</v>
      </c>
      <c r="H844" s="2" t="s">
        <v>427</v>
      </c>
      <c r="I844" s="2" t="s">
        <v>23</v>
      </c>
      <c r="J844" s="2">
        <v>12</v>
      </c>
      <c r="K844" s="2" t="s">
        <v>2150</v>
      </c>
    </row>
    <row r="845" spans="1:11" x14ac:dyDescent="0.25">
      <c r="A845" s="2">
        <v>13</v>
      </c>
      <c r="B845" s="4">
        <v>44383</v>
      </c>
      <c r="C845" s="2" t="s">
        <v>167</v>
      </c>
      <c r="D845" s="2" t="s">
        <v>2093</v>
      </c>
      <c r="E845" s="2" t="s">
        <v>13</v>
      </c>
      <c r="F845" s="2" t="s">
        <v>217</v>
      </c>
      <c r="G845" s="2" t="s">
        <v>2151</v>
      </c>
      <c r="H845" s="2" t="s">
        <v>169</v>
      </c>
      <c r="I845" s="2" t="s">
        <v>23</v>
      </c>
      <c r="J845" s="2">
        <v>12</v>
      </c>
      <c r="K845" s="2" t="s">
        <v>2152</v>
      </c>
    </row>
    <row r="846" spans="1:11" x14ac:dyDescent="0.25">
      <c r="A846" s="2">
        <v>13</v>
      </c>
      <c r="B846" s="4">
        <v>44383</v>
      </c>
      <c r="C846" s="2" t="s">
        <v>171</v>
      </c>
      <c r="D846" s="2" t="s">
        <v>2093</v>
      </c>
      <c r="E846" s="2" t="s">
        <v>79</v>
      </c>
      <c r="F846" s="2" t="s">
        <v>253</v>
      </c>
      <c r="G846" s="2" t="s">
        <v>2153</v>
      </c>
      <c r="H846" s="2" t="s">
        <v>173</v>
      </c>
      <c r="I846" s="2" t="s">
        <v>23</v>
      </c>
      <c r="J846" s="2">
        <v>12</v>
      </c>
      <c r="K846" s="2" t="s">
        <v>2154</v>
      </c>
    </row>
    <row r="847" spans="1:11" x14ac:dyDescent="0.25">
      <c r="A847" s="2">
        <v>13</v>
      </c>
      <c r="B847" s="4">
        <v>44383</v>
      </c>
      <c r="C847" s="2" t="s">
        <v>175</v>
      </c>
      <c r="D847" s="2" t="s">
        <v>2093</v>
      </c>
      <c r="E847" s="2" t="s">
        <v>13</v>
      </c>
      <c r="F847" s="2" t="s">
        <v>299</v>
      </c>
      <c r="G847" s="2" t="s">
        <v>2155</v>
      </c>
      <c r="H847" s="2" t="s">
        <v>2156</v>
      </c>
      <c r="I847" s="2" t="s">
        <v>66</v>
      </c>
      <c r="J847" s="2">
        <v>11</v>
      </c>
      <c r="K847" s="2" t="s">
        <v>2157</v>
      </c>
    </row>
    <row r="848" spans="1:11" x14ac:dyDescent="0.25">
      <c r="A848" s="2">
        <v>13</v>
      </c>
      <c r="B848" s="4">
        <v>44383</v>
      </c>
      <c r="C848" s="2" t="s">
        <v>216</v>
      </c>
      <c r="D848" s="2" t="s">
        <v>2093</v>
      </c>
      <c r="E848" s="2" t="s">
        <v>39</v>
      </c>
      <c r="F848" s="2" t="s">
        <v>148</v>
      </c>
      <c r="G848" s="2" t="s">
        <v>2158</v>
      </c>
      <c r="H848" s="2" t="s">
        <v>2159</v>
      </c>
      <c r="I848" s="2" t="s">
        <v>23</v>
      </c>
      <c r="J848" s="2">
        <v>12</v>
      </c>
      <c r="K848" s="2" t="s">
        <v>2160</v>
      </c>
    </row>
    <row r="849" spans="1:11" x14ac:dyDescent="0.25">
      <c r="A849" s="2">
        <v>13</v>
      </c>
      <c r="B849" s="4">
        <v>44383</v>
      </c>
      <c r="C849" s="2" t="s">
        <v>142</v>
      </c>
      <c r="D849" s="2" t="s">
        <v>2093</v>
      </c>
      <c r="E849" s="2" t="s">
        <v>1999</v>
      </c>
      <c r="F849" s="2" t="s">
        <v>34</v>
      </c>
      <c r="G849" s="2" t="s">
        <v>2161</v>
      </c>
      <c r="H849" s="2" t="s">
        <v>189</v>
      </c>
      <c r="I849" s="2" t="s">
        <v>190</v>
      </c>
      <c r="J849" s="2">
        <v>27</v>
      </c>
      <c r="K849" s="2" t="s">
        <v>2162</v>
      </c>
    </row>
    <row r="850" spans="1:11" x14ac:dyDescent="0.25">
      <c r="A850" s="2">
        <v>13</v>
      </c>
      <c r="B850" s="4">
        <v>44383</v>
      </c>
      <c r="C850" s="2" t="s">
        <v>192</v>
      </c>
      <c r="D850" s="2" t="s">
        <v>2093</v>
      </c>
      <c r="E850" s="2" t="s">
        <v>39</v>
      </c>
      <c r="F850" s="2" t="s">
        <v>299</v>
      </c>
      <c r="G850" s="2" t="s">
        <v>2163</v>
      </c>
      <c r="H850" s="2" t="s">
        <v>1111</v>
      </c>
      <c r="I850" s="2" t="s">
        <v>160</v>
      </c>
      <c r="J850" s="2">
        <v>15</v>
      </c>
      <c r="K850" s="2" t="s">
        <v>2164</v>
      </c>
    </row>
    <row r="851" spans="1:11" x14ac:dyDescent="0.25">
      <c r="A851" s="2">
        <v>13</v>
      </c>
      <c r="B851" s="4">
        <v>44383</v>
      </c>
      <c r="C851" s="2" t="s">
        <v>202</v>
      </c>
      <c r="D851" s="2" t="s">
        <v>2093</v>
      </c>
      <c r="E851" s="2" t="s">
        <v>13</v>
      </c>
      <c r="F851" s="2" t="s">
        <v>253</v>
      </c>
      <c r="G851" s="2" t="s">
        <v>2165</v>
      </c>
      <c r="H851" s="2" t="s">
        <v>2006</v>
      </c>
      <c r="I851" s="2" t="s">
        <v>264</v>
      </c>
      <c r="J851" s="2">
        <v>26</v>
      </c>
      <c r="K851" s="2" t="s">
        <v>2166</v>
      </c>
    </row>
    <row r="852" spans="1:11" x14ac:dyDescent="0.25">
      <c r="A852" s="2">
        <v>13</v>
      </c>
      <c r="B852" s="4">
        <v>44383</v>
      </c>
      <c r="C852" s="2" t="s">
        <v>2008</v>
      </c>
      <c r="D852" s="2" t="s">
        <v>2093</v>
      </c>
      <c r="E852" s="2" t="s">
        <v>13</v>
      </c>
      <c r="F852" s="2" t="s">
        <v>380</v>
      </c>
      <c r="G852" s="2" t="s">
        <v>2167</v>
      </c>
      <c r="H852" s="2" t="s">
        <v>209</v>
      </c>
      <c r="I852" s="2" t="s">
        <v>54</v>
      </c>
      <c r="J852" s="2">
        <v>5</v>
      </c>
      <c r="K852" s="2" t="s">
        <v>2168</v>
      </c>
    </row>
    <row r="853" spans="1:11" x14ac:dyDescent="0.25">
      <c r="A853" s="2">
        <v>13</v>
      </c>
      <c r="B853" s="4">
        <v>44383</v>
      </c>
      <c r="C853" s="2" t="s">
        <v>212</v>
      </c>
      <c r="D853" s="2" t="s">
        <v>2093</v>
      </c>
      <c r="E853" s="2" t="s">
        <v>39</v>
      </c>
      <c r="F853" s="2" t="s">
        <v>380</v>
      </c>
      <c r="G853" s="2" t="s">
        <v>2169</v>
      </c>
      <c r="H853" s="2" t="s">
        <v>1118</v>
      </c>
      <c r="I853" s="2" t="s">
        <v>23</v>
      </c>
      <c r="J853" s="2">
        <v>12</v>
      </c>
      <c r="K853" s="2" t="s">
        <v>2170</v>
      </c>
    </row>
    <row r="854" spans="1:11" x14ac:dyDescent="0.25">
      <c r="A854" s="2">
        <v>13</v>
      </c>
      <c r="B854" s="4">
        <v>44383</v>
      </c>
      <c r="C854" s="2" t="s">
        <v>184</v>
      </c>
      <c r="D854" s="2" t="s">
        <v>2093</v>
      </c>
      <c r="E854" s="2" t="s">
        <v>39</v>
      </c>
      <c r="F854" s="2" t="s">
        <v>380</v>
      </c>
      <c r="G854" s="2" t="s">
        <v>2171</v>
      </c>
      <c r="H854" s="2" t="s">
        <v>1854</v>
      </c>
      <c r="I854" s="2" t="s">
        <v>23</v>
      </c>
      <c r="J854" s="2">
        <v>12</v>
      </c>
      <c r="K854" s="2" t="s">
        <v>2172</v>
      </c>
    </row>
    <row r="855" spans="1:11" x14ac:dyDescent="0.25">
      <c r="A855" s="2">
        <v>13</v>
      </c>
      <c r="B855" s="4">
        <v>44383</v>
      </c>
      <c r="C855" s="2" t="s">
        <v>221</v>
      </c>
      <c r="D855" s="2" t="s">
        <v>2093</v>
      </c>
      <c r="E855" s="2" t="s">
        <v>39</v>
      </c>
      <c r="F855" s="2" t="s">
        <v>133</v>
      </c>
      <c r="G855" s="2" t="s">
        <v>2173</v>
      </c>
      <c r="H855" s="2" t="s">
        <v>1857</v>
      </c>
      <c r="I855" s="2" t="s">
        <v>23</v>
      </c>
      <c r="J855" s="2">
        <v>12</v>
      </c>
      <c r="K855" s="2" t="s">
        <v>2174</v>
      </c>
    </row>
    <row r="856" spans="1:11" x14ac:dyDescent="0.25">
      <c r="A856" s="2">
        <v>13</v>
      </c>
      <c r="B856" s="4">
        <v>44383</v>
      </c>
      <c r="C856" s="2" t="s">
        <v>2017</v>
      </c>
      <c r="D856" s="2" t="s">
        <v>2093</v>
      </c>
      <c r="E856" s="2" t="s">
        <v>79</v>
      </c>
      <c r="F856" s="2" t="s">
        <v>380</v>
      </c>
      <c r="G856" s="2" t="s">
        <v>2175</v>
      </c>
      <c r="H856" s="2" t="s">
        <v>227</v>
      </c>
      <c r="I856" s="2" t="s">
        <v>228</v>
      </c>
      <c r="J856" s="2">
        <v>10</v>
      </c>
      <c r="K856" s="2" t="s">
        <v>2176</v>
      </c>
    </row>
    <row r="857" spans="1:11" x14ac:dyDescent="0.25">
      <c r="A857" s="2">
        <v>13</v>
      </c>
      <c r="B857" s="4">
        <v>44383</v>
      </c>
      <c r="C857" s="2" t="s">
        <v>2020</v>
      </c>
      <c r="D857" s="2" t="s">
        <v>2093</v>
      </c>
      <c r="E857" s="2" t="s">
        <v>39</v>
      </c>
      <c r="F857" s="2" t="s">
        <v>380</v>
      </c>
      <c r="G857" s="2" t="s">
        <v>2177</v>
      </c>
      <c r="H857" s="2" t="s">
        <v>232</v>
      </c>
      <c r="I857" s="2" t="s">
        <v>233</v>
      </c>
      <c r="J857" s="2">
        <v>19</v>
      </c>
      <c r="K857" s="2" t="s">
        <v>2178</v>
      </c>
    </row>
    <row r="858" spans="1:11" x14ac:dyDescent="0.25">
      <c r="A858" s="2">
        <v>13</v>
      </c>
      <c r="B858" s="4">
        <v>44383</v>
      </c>
      <c r="C858" s="2" t="s">
        <v>2022</v>
      </c>
      <c r="D858" s="2" t="s">
        <v>2093</v>
      </c>
      <c r="E858" s="2" t="s">
        <v>39</v>
      </c>
      <c r="F858" s="2" t="s">
        <v>198</v>
      </c>
      <c r="G858" s="2" t="s">
        <v>2179</v>
      </c>
      <c r="H858" s="2" t="s">
        <v>2180</v>
      </c>
      <c r="I858" s="2" t="s">
        <v>23</v>
      </c>
      <c r="J858" s="2">
        <v>12</v>
      </c>
      <c r="K858" s="2" t="s">
        <v>2181</v>
      </c>
    </row>
    <row r="859" spans="1:11" x14ac:dyDescent="0.25">
      <c r="A859" s="2">
        <v>13</v>
      </c>
      <c r="B859" s="4">
        <v>44383</v>
      </c>
      <c r="C859" s="2" t="s">
        <v>252</v>
      </c>
      <c r="D859" s="2" t="s">
        <v>2093</v>
      </c>
      <c r="E859" s="2" t="s">
        <v>79</v>
      </c>
      <c r="F859" s="2" t="s">
        <v>380</v>
      </c>
      <c r="G859" s="2" t="s">
        <v>2182</v>
      </c>
      <c r="H859" s="2" t="s">
        <v>2026</v>
      </c>
      <c r="I859" s="2" t="s">
        <v>124</v>
      </c>
      <c r="J859" s="2">
        <v>13</v>
      </c>
      <c r="K859" s="2" t="s">
        <v>2183</v>
      </c>
    </row>
    <row r="860" spans="1:11" x14ac:dyDescent="0.25">
      <c r="A860" s="2">
        <v>13</v>
      </c>
      <c r="B860" s="4">
        <v>44383</v>
      </c>
      <c r="C860" s="2" t="s">
        <v>244</v>
      </c>
      <c r="D860" s="2" t="s">
        <v>2093</v>
      </c>
      <c r="E860" s="2" t="s">
        <v>13</v>
      </c>
      <c r="F860" s="2" t="s">
        <v>148</v>
      </c>
      <c r="G860" s="2" t="s">
        <v>2184</v>
      </c>
      <c r="H860" s="2" t="s">
        <v>2185</v>
      </c>
      <c r="I860" s="2" t="s">
        <v>23</v>
      </c>
      <c r="J860" s="2">
        <v>12</v>
      </c>
      <c r="K860" s="2" t="s">
        <v>2186</v>
      </c>
    </row>
    <row r="861" spans="1:11" x14ac:dyDescent="0.25">
      <c r="A861" s="2">
        <v>13</v>
      </c>
      <c r="B861" s="4">
        <v>44383</v>
      </c>
      <c r="C861" s="2" t="s">
        <v>248</v>
      </c>
      <c r="D861" s="2" t="s">
        <v>2093</v>
      </c>
      <c r="E861" s="2" t="s">
        <v>13</v>
      </c>
      <c r="F861" s="2" t="s">
        <v>133</v>
      </c>
      <c r="G861" s="2" t="s">
        <v>2187</v>
      </c>
      <c r="H861" s="2" t="s">
        <v>2188</v>
      </c>
      <c r="I861" s="2" t="s">
        <v>66</v>
      </c>
      <c r="J861" s="2">
        <v>11</v>
      </c>
      <c r="K861" s="2" t="s">
        <v>2189</v>
      </c>
    </row>
    <row r="862" spans="1:11" x14ac:dyDescent="0.25">
      <c r="A862" s="2">
        <v>13</v>
      </c>
      <c r="B862" s="4">
        <v>44383</v>
      </c>
      <c r="C862" s="2" t="s">
        <v>2034</v>
      </c>
      <c r="D862" s="2" t="s">
        <v>2093</v>
      </c>
      <c r="E862" s="2" t="s">
        <v>39</v>
      </c>
      <c r="F862" s="2" t="s">
        <v>380</v>
      </c>
      <c r="G862" s="2" t="s">
        <v>2190</v>
      </c>
      <c r="H862" s="2" t="s">
        <v>2036</v>
      </c>
      <c r="I862" s="2" t="s">
        <v>23</v>
      </c>
      <c r="J862" s="2">
        <v>12</v>
      </c>
      <c r="K862" s="2" t="s">
        <v>2191</v>
      </c>
    </row>
    <row r="863" spans="1:11" x14ac:dyDescent="0.25">
      <c r="A863" s="2">
        <v>13</v>
      </c>
      <c r="B863" s="4">
        <v>44383</v>
      </c>
      <c r="C863" s="2" t="s">
        <v>257</v>
      </c>
      <c r="D863" s="2" t="s">
        <v>2093</v>
      </c>
      <c r="E863" s="2" t="s">
        <v>13</v>
      </c>
      <c r="F863" s="2" t="s">
        <v>40</v>
      </c>
      <c r="G863" s="2" t="s">
        <v>1617</v>
      </c>
      <c r="H863" s="2" t="s">
        <v>2039</v>
      </c>
      <c r="I863" s="2" t="s">
        <v>17</v>
      </c>
      <c r="J863" s="2">
        <v>6</v>
      </c>
      <c r="K863" s="2" t="s">
        <v>2192</v>
      </c>
    </row>
    <row r="864" spans="1:11" x14ac:dyDescent="0.25">
      <c r="A864" s="2">
        <v>13</v>
      </c>
      <c r="B864" s="4">
        <v>44383</v>
      </c>
      <c r="C864" s="2" t="s">
        <v>661</v>
      </c>
      <c r="D864" s="2" t="s">
        <v>2093</v>
      </c>
      <c r="E864" s="2" t="s">
        <v>13</v>
      </c>
      <c r="F864" s="2" t="s">
        <v>380</v>
      </c>
      <c r="G864" s="2" t="s">
        <v>2193</v>
      </c>
      <c r="H864" s="2" t="s">
        <v>827</v>
      </c>
      <c r="I864" s="2" t="s">
        <v>190</v>
      </c>
      <c r="J864" s="2">
        <v>27</v>
      </c>
      <c r="K864" s="2" t="s">
        <v>2194</v>
      </c>
    </row>
    <row r="865" spans="1:11" x14ac:dyDescent="0.25">
      <c r="A865" s="2">
        <v>13</v>
      </c>
      <c r="B865" s="4">
        <v>44383</v>
      </c>
      <c r="C865" s="2" t="s">
        <v>142</v>
      </c>
      <c r="D865" s="2" t="s">
        <v>2093</v>
      </c>
      <c r="E865" s="2" t="s">
        <v>1999</v>
      </c>
      <c r="F865" s="2" t="s">
        <v>721</v>
      </c>
      <c r="G865" s="2" t="s">
        <v>2195</v>
      </c>
      <c r="H865" s="2" t="s">
        <v>269</v>
      </c>
      <c r="I865" s="2" t="s">
        <v>270</v>
      </c>
      <c r="J865" s="2">
        <v>30</v>
      </c>
      <c r="K865" s="2" t="s">
        <v>2196</v>
      </c>
    </row>
    <row r="866" spans="1:11" x14ac:dyDescent="0.25">
      <c r="A866" s="2">
        <v>13</v>
      </c>
      <c r="B866" s="4">
        <v>44383</v>
      </c>
      <c r="C866" s="2" t="s">
        <v>137</v>
      </c>
      <c r="D866" s="2" t="s">
        <v>2093</v>
      </c>
      <c r="E866" s="2" t="s">
        <v>13</v>
      </c>
      <c r="F866" s="2" t="s">
        <v>1208</v>
      </c>
      <c r="G866" s="2" t="s">
        <v>2197</v>
      </c>
      <c r="H866" s="2" t="s">
        <v>273</v>
      </c>
      <c r="I866" s="2" t="s">
        <v>23</v>
      </c>
      <c r="J866" s="2">
        <v>12</v>
      </c>
      <c r="K866" s="2" t="s">
        <v>2198</v>
      </c>
    </row>
    <row r="867" spans="1:11" x14ac:dyDescent="0.25">
      <c r="A867" s="2">
        <v>13</v>
      </c>
      <c r="B867" s="4">
        <v>44383</v>
      </c>
      <c r="C867" s="2" t="s">
        <v>275</v>
      </c>
      <c r="D867" s="2" t="s">
        <v>2093</v>
      </c>
      <c r="E867" s="2" t="s">
        <v>13</v>
      </c>
      <c r="F867" s="2" t="s">
        <v>45</v>
      </c>
      <c r="G867" s="2" t="s">
        <v>2199</v>
      </c>
      <c r="H867" s="2" t="s">
        <v>486</v>
      </c>
      <c r="I867" s="2" t="s">
        <v>66</v>
      </c>
      <c r="J867" s="2">
        <v>11</v>
      </c>
      <c r="K867" s="2" t="s">
        <v>2200</v>
      </c>
    </row>
    <row r="868" spans="1:11" x14ac:dyDescent="0.25">
      <c r="A868" s="2">
        <v>13</v>
      </c>
      <c r="B868" s="4">
        <v>44383</v>
      </c>
      <c r="C868" s="2" t="s">
        <v>279</v>
      </c>
      <c r="D868" s="2" t="s">
        <v>2093</v>
      </c>
      <c r="E868" s="2" t="s">
        <v>79</v>
      </c>
      <c r="F868" s="2" t="s">
        <v>404</v>
      </c>
      <c r="G868" s="2" t="s">
        <v>2201</v>
      </c>
      <c r="H868" s="2" t="s">
        <v>282</v>
      </c>
      <c r="I868" s="2" t="s">
        <v>66</v>
      </c>
      <c r="J868" s="2">
        <v>11</v>
      </c>
      <c r="K868" s="2" t="s">
        <v>2202</v>
      </c>
    </row>
    <row r="869" spans="1:11" x14ac:dyDescent="0.25">
      <c r="A869" s="2">
        <v>13</v>
      </c>
      <c r="B869" s="4">
        <v>44383</v>
      </c>
      <c r="C869" s="2" t="s">
        <v>2051</v>
      </c>
      <c r="D869" s="2" t="s">
        <v>2093</v>
      </c>
      <c r="E869" s="2" t="s">
        <v>39</v>
      </c>
      <c r="F869" s="2" t="s">
        <v>380</v>
      </c>
      <c r="G869" s="2" t="s">
        <v>2203</v>
      </c>
      <c r="H869" s="2" t="s">
        <v>286</v>
      </c>
      <c r="I869" s="2" t="s">
        <v>160</v>
      </c>
      <c r="J869" s="2">
        <v>15</v>
      </c>
      <c r="K869" s="2" t="s">
        <v>2204</v>
      </c>
    </row>
    <row r="870" spans="1:11" x14ac:dyDescent="0.25">
      <c r="A870" s="2">
        <v>13</v>
      </c>
      <c r="B870" s="4">
        <v>44383</v>
      </c>
      <c r="C870" s="2" t="s">
        <v>2054</v>
      </c>
      <c r="D870" s="2" t="s">
        <v>2093</v>
      </c>
      <c r="E870" s="2" t="s">
        <v>39</v>
      </c>
      <c r="F870" s="2" t="s">
        <v>380</v>
      </c>
      <c r="G870" s="2" t="s">
        <v>2205</v>
      </c>
      <c r="H870" s="2" t="s">
        <v>2056</v>
      </c>
      <c r="I870" s="2" t="s">
        <v>23</v>
      </c>
      <c r="J870" s="2">
        <v>12</v>
      </c>
      <c r="K870" s="2" t="s">
        <v>2206</v>
      </c>
    </row>
    <row r="871" spans="1:11" x14ac:dyDescent="0.25">
      <c r="A871" s="2">
        <v>13</v>
      </c>
      <c r="B871" s="4">
        <v>44383</v>
      </c>
      <c r="C871" s="2" t="s">
        <v>293</v>
      </c>
      <c r="D871" s="2" t="s">
        <v>2093</v>
      </c>
      <c r="E871" s="2" t="s">
        <v>13</v>
      </c>
      <c r="F871" s="2" t="s">
        <v>327</v>
      </c>
      <c r="G871" s="2" t="s">
        <v>2207</v>
      </c>
      <c r="H871" s="2" t="s">
        <v>2208</v>
      </c>
      <c r="I871" s="2" t="s">
        <v>124</v>
      </c>
      <c r="J871" s="2">
        <v>13</v>
      </c>
      <c r="K871" s="2" t="s">
        <v>2209</v>
      </c>
    </row>
    <row r="872" spans="1:11" x14ac:dyDescent="0.25">
      <c r="A872" s="2">
        <v>13</v>
      </c>
      <c r="B872" s="4">
        <v>44383</v>
      </c>
      <c r="C872" s="2" t="s">
        <v>298</v>
      </c>
      <c r="D872" s="2" t="s">
        <v>2093</v>
      </c>
      <c r="E872" s="2" t="s">
        <v>13</v>
      </c>
      <c r="F872" s="2" t="s">
        <v>74</v>
      </c>
      <c r="G872" s="2" t="s">
        <v>2210</v>
      </c>
      <c r="H872" s="2" t="s">
        <v>2062</v>
      </c>
      <c r="I872" s="2" t="s">
        <v>17</v>
      </c>
      <c r="J872" s="2">
        <v>6</v>
      </c>
      <c r="K872" s="2" t="s">
        <v>2211</v>
      </c>
    </row>
    <row r="873" spans="1:11" x14ac:dyDescent="0.25">
      <c r="A873" s="2">
        <v>13</v>
      </c>
      <c r="B873" s="4">
        <v>44383</v>
      </c>
      <c r="C873" s="2" t="s">
        <v>89</v>
      </c>
      <c r="D873" s="2" t="s">
        <v>2093</v>
      </c>
      <c r="E873" s="2" t="s">
        <v>853</v>
      </c>
      <c r="F873" s="2" t="s">
        <v>299</v>
      </c>
      <c r="G873" s="2" t="s">
        <v>2212</v>
      </c>
      <c r="H873" s="2" t="s">
        <v>2065</v>
      </c>
      <c r="I873" s="2" t="s">
        <v>124</v>
      </c>
      <c r="J873" s="2">
        <v>13</v>
      </c>
      <c r="K873" s="2" t="s">
        <v>2213</v>
      </c>
    </row>
    <row r="874" spans="1:11" x14ac:dyDescent="0.25">
      <c r="A874" s="2">
        <v>13</v>
      </c>
      <c r="B874" s="4">
        <v>44383</v>
      </c>
      <c r="C874" s="2" t="s">
        <v>308</v>
      </c>
      <c r="D874" s="2" t="s">
        <v>2093</v>
      </c>
      <c r="E874" s="2" t="s">
        <v>13</v>
      </c>
      <c r="F874" s="2" t="s">
        <v>253</v>
      </c>
      <c r="G874" s="2" t="s">
        <v>2214</v>
      </c>
      <c r="H874" s="2" t="s">
        <v>2068</v>
      </c>
      <c r="I874" s="2" t="s">
        <v>23</v>
      </c>
      <c r="J874" s="2">
        <v>12</v>
      </c>
      <c r="K874" s="2" t="s">
        <v>2215</v>
      </c>
    </row>
    <row r="875" spans="1:11" x14ac:dyDescent="0.25">
      <c r="A875" s="2">
        <v>13</v>
      </c>
      <c r="B875" s="4">
        <v>44383</v>
      </c>
      <c r="C875" s="2" t="s">
        <v>106</v>
      </c>
      <c r="D875" s="2" t="s">
        <v>2093</v>
      </c>
      <c r="E875" s="2" t="s">
        <v>853</v>
      </c>
      <c r="F875" s="2" t="s">
        <v>69</v>
      </c>
      <c r="G875" s="2" t="s">
        <v>2216</v>
      </c>
      <c r="H875" s="2" t="s">
        <v>1009</v>
      </c>
      <c r="I875" s="2" t="s">
        <v>17</v>
      </c>
      <c r="J875" s="2">
        <v>6</v>
      </c>
      <c r="K875" s="2" t="s">
        <v>2217</v>
      </c>
    </row>
    <row r="876" spans="1:11" x14ac:dyDescent="0.25">
      <c r="A876" s="2">
        <v>13</v>
      </c>
      <c r="B876" s="4">
        <v>44383</v>
      </c>
      <c r="C876" s="2" t="s">
        <v>315</v>
      </c>
      <c r="D876" s="2" t="s">
        <v>2093</v>
      </c>
      <c r="E876" s="2" t="s">
        <v>13</v>
      </c>
      <c r="F876" s="2" t="s">
        <v>40</v>
      </c>
      <c r="G876" s="2" t="s">
        <v>2218</v>
      </c>
      <c r="H876" s="2" t="s">
        <v>2219</v>
      </c>
      <c r="I876" s="2" t="s">
        <v>104</v>
      </c>
      <c r="J876" s="2">
        <v>14</v>
      </c>
      <c r="K876" s="2" t="s">
        <v>2220</v>
      </c>
    </row>
    <row r="877" spans="1:11" x14ac:dyDescent="0.25">
      <c r="A877" s="2">
        <v>13</v>
      </c>
      <c r="B877" s="4">
        <v>44383</v>
      </c>
      <c r="C877" s="2" t="s">
        <v>2074</v>
      </c>
      <c r="D877" s="2" t="s">
        <v>2093</v>
      </c>
      <c r="E877" s="2" t="s">
        <v>13</v>
      </c>
      <c r="F877" s="2" t="s">
        <v>85</v>
      </c>
      <c r="G877" s="2" t="s">
        <v>2221</v>
      </c>
      <c r="H877" s="2" t="s">
        <v>697</v>
      </c>
      <c r="I877" s="2" t="s">
        <v>48</v>
      </c>
      <c r="J877" s="2">
        <v>8</v>
      </c>
      <c r="K877" s="2" t="s">
        <v>2222</v>
      </c>
    </row>
    <row r="878" spans="1:11" x14ac:dyDescent="0.25">
      <c r="A878" s="2">
        <v>13</v>
      </c>
      <c r="B878" s="4">
        <v>44383</v>
      </c>
      <c r="C878" s="2" t="s">
        <v>111</v>
      </c>
      <c r="D878" s="2" t="s">
        <v>2093</v>
      </c>
      <c r="E878" s="2" t="s">
        <v>39</v>
      </c>
      <c r="F878" s="2" t="s">
        <v>658</v>
      </c>
      <c r="G878" s="2" t="s">
        <v>2223</v>
      </c>
      <c r="H878" s="2" t="s">
        <v>324</v>
      </c>
      <c r="I878" s="2" t="s">
        <v>30</v>
      </c>
      <c r="J878" s="2">
        <v>7</v>
      </c>
      <c r="K878" s="2" t="s">
        <v>2224</v>
      </c>
    </row>
    <row r="879" spans="1:11" x14ac:dyDescent="0.25">
      <c r="A879" s="2">
        <v>13</v>
      </c>
      <c r="B879" s="4">
        <v>44383</v>
      </c>
      <c r="C879" s="2" t="s">
        <v>326</v>
      </c>
      <c r="D879" s="2" t="s">
        <v>2093</v>
      </c>
      <c r="E879" s="2" t="s">
        <v>13</v>
      </c>
      <c r="F879" s="2" t="s">
        <v>356</v>
      </c>
      <c r="G879" s="2" t="s">
        <v>2225</v>
      </c>
      <c r="H879" s="2" t="s">
        <v>329</v>
      </c>
      <c r="I879" s="2" t="s">
        <v>23</v>
      </c>
      <c r="J879" s="2">
        <v>12</v>
      </c>
      <c r="K879" s="2" t="s">
        <v>2226</v>
      </c>
    </row>
    <row r="880" spans="1:11" x14ac:dyDescent="0.25">
      <c r="A880" s="2">
        <v>13</v>
      </c>
      <c r="B880" s="4">
        <v>44383</v>
      </c>
      <c r="C880" s="2" t="s">
        <v>331</v>
      </c>
      <c r="D880" s="2" t="s">
        <v>2093</v>
      </c>
      <c r="E880" s="2" t="s">
        <v>39</v>
      </c>
      <c r="F880" s="2" t="s">
        <v>133</v>
      </c>
      <c r="G880" s="2" t="s">
        <v>2227</v>
      </c>
      <c r="H880" s="2" t="s">
        <v>333</v>
      </c>
      <c r="I880" s="2" t="s">
        <v>30</v>
      </c>
      <c r="J880" s="2">
        <v>7</v>
      </c>
      <c r="K880" s="2" t="s">
        <v>2228</v>
      </c>
    </row>
    <row r="881" spans="1:11" x14ac:dyDescent="0.25">
      <c r="A881" s="2">
        <v>13</v>
      </c>
      <c r="B881" s="4">
        <v>44383</v>
      </c>
      <c r="C881" s="2" t="s">
        <v>1023</v>
      </c>
      <c r="D881" s="2" t="s">
        <v>2093</v>
      </c>
      <c r="E881" s="2" t="s">
        <v>13</v>
      </c>
      <c r="F881" s="2" t="s">
        <v>299</v>
      </c>
      <c r="G881" s="2" t="s">
        <v>2229</v>
      </c>
      <c r="H881" s="2" t="s">
        <v>2084</v>
      </c>
      <c r="I881" s="2" t="s">
        <v>528</v>
      </c>
      <c r="J881" s="2">
        <v>17</v>
      </c>
      <c r="K881" s="2" t="s">
        <v>2230</v>
      </c>
    </row>
    <row r="882" spans="1:11" x14ac:dyDescent="0.25">
      <c r="A882" s="2">
        <v>13</v>
      </c>
      <c r="B882" s="4">
        <v>44383</v>
      </c>
      <c r="C882" s="2" t="s">
        <v>339</v>
      </c>
      <c r="D882" s="2" t="s">
        <v>2093</v>
      </c>
      <c r="E882" s="2" t="s">
        <v>26</v>
      </c>
      <c r="F882" s="2" t="s">
        <v>327</v>
      </c>
      <c r="G882" s="2" t="s">
        <v>2231</v>
      </c>
      <c r="H882" s="2" t="s">
        <v>2087</v>
      </c>
      <c r="I882" s="2" t="s">
        <v>66</v>
      </c>
      <c r="J882" s="2">
        <v>11</v>
      </c>
      <c r="K882" s="2" t="s">
        <v>2232</v>
      </c>
    </row>
    <row r="883" spans="1:11" x14ac:dyDescent="0.25">
      <c r="A883" s="2">
        <v>13</v>
      </c>
      <c r="B883" s="4">
        <v>44383</v>
      </c>
      <c r="C883" s="2" t="s">
        <v>343</v>
      </c>
      <c r="D883" s="2" t="s">
        <v>2093</v>
      </c>
      <c r="E883" s="2" t="s">
        <v>13</v>
      </c>
      <c r="F883" s="2" t="s">
        <v>2233</v>
      </c>
      <c r="G883" s="2" t="s">
        <v>2234</v>
      </c>
      <c r="H883" s="2" t="s">
        <v>2091</v>
      </c>
      <c r="I883" s="2" t="s">
        <v>160</v>
      </c>
      <c r="J883" s="2">
        <v>15</v>
      </c>
      <c r="K883" s="2" t="s">
        <v>2235</v>
      </c>
    </row>
    <row r="884" spans="1:11" x14ac:dyDescent="0.25">
      <c r="A884" s="2">
        <v>14</v>
      </c>
      <c r="B884" s="4">
        <v>44384</v>
      </c>
      <c r="C884" s="2" t="s">
        <v>225</v>
      </c>
      <c r="D884" s="2" t="s">
        <v>2236</v>
      </c>
      <c r="E884" s="2" t="s">
        <v>79</v>
      </c>
      <c r="F884" s="2" t="s">
        <v>148</v>
      </c>
      <c r="G884" s="2" t="s">
        <v>2237</v>
      </c>
      <c r="H884" s="2" t="s">
        <v>1923</v>
      </c>
      <c r="I884" s="2" t="s">
        <v>48</v>
      </c>
      <c r="J884" s="2">
        <v>8</v>
      </c>
      <c r="K884" s="2" t="s">
        <v>2238</v>
      </c>
    </row>
    <row r="885" spans="1:11" x14ac:dyDescent="0.25">
      <c r="A885" s="2">
        <v>14</v>
      </c>
      <c r="B885" s="4">
        <v>44384</v>
      </c>
      <c r="C885" s="2" t="s">
        <v>33</v>
      </c>
      <c r="D885" s="2" t="s">
        <v>2236</v>
      </c>
      <c r="E885" s="2" t="s">
        <v>26</v>
      </c>
      <c r="F885" s="2" t="s">
        <v>74</v>
      </c>
      <c r="G885" s="2" t="s">
        <v>2239</v>
      </c>
      <c r="H885" s="2" t="s">
        <v>2097</v>
      </c>
      <c r="I885" s="2" t="s">
        <v>66</v>
      </c>
      <c r="J885" s="2">
        <v>11</v>
      </c>
      <c r="K885" s="2" t="s">
        <v>2240</v>
      </c>
    </row>
    <row r="886" spans="1:11" x14ac:dyDescent="0.25">
      <c r="A886" s="2">
        <v>14</v>
      </c>
      <c r="B886" s="4">
        <v>44384</v>
      </c>
      <c r="C886" s="2" t="s">
        <v>1928</v>
      </c>
      <c r="D886" s="2" t="s">
        <v>2236</v>
      </c>
      <c r="E886" s="2" t="s">
        <v>13</v>
      </c>
      <c r="F886" s="2" t="s">
        <v>63</v>
      </c>
      <c r="G886" s="2" t="s">
        <v>2241</v>
      </c>
      <c r="H886" s="2" t="s">
        <v>1930</v>
      </c>
      <c r="I886" s="2" t="s">
        <v>54</v>
      </c>
      <c r="J886" s="2">
        <v>5</v>
      </c>
      <c r="K886" s="2" t="s">
        <v>2242</v>
      </c>
    </row>
    <row r="887" spans="1:11" x14ac:dyDescent="0.25">
      <c r="A887" s="2">
        <v>14</v>
      </c>
      <c r="B887" s="4">
        <v>44384</v>
      </c>
      <c r="C887" s="2" t="s">
        <v>1334</v>
      </c>
      <c r="D887" s="2" t="s">
        <v>2236</v>
      </c>
      <c r="E887" s="2" t="s">
        <v>13</v>
      </c>
      <c r="F887" s="2" t="s">
        <v>588</v>
      </c>
      <c r="G887" s="2" t="s">
        <v>2243</v>
      </c>
      <c r="H887" s="2" t="s">
        <v>1781</v>
      </c>
      <c r="I887" s="2" t="s">
        <v>1782</v>
      </c>
      <c r="J887" s="2">
        <v>23</v>
      </c>
      <c r="K887" s="2" t="s">
        <v>2244</v>
      </c>
    </row>
    <row r="888" spans="1:11" x14ac:dyDescent="0.25">
      <c r="A888" s="2">
        <v>14</v>
      </c>
      <c r="B888" s="4">
        <v>44384</v>
      </c>
      <c r="C888" s="2" t="s">
        <v>1339</v>
      </c>
      <c r="D888" s="2" t="s">
        <v>2236</v>
      </c>
      <c r="E888" s="2" t="s">
        <v>13</v>
      </c>
      <c r="F888" s="2" t="s">
        <v>34</v>
      </c>
      <c r="G888" s="2" t="s">
        <v>2245</v>
      </c>
      <c r="H888" s="2" t="s">
        <v>369</v>
      </c>
      <c r="I888" s="2" t="s">
        <v>370</v>
      </c>
      <c r="J888" s="2">
        <v>3</v>
      </c>
      <c r="K888" s="2" t="s">
        <v>2246</v>
      </c>
    </row>
    <row r="889" spans="1:11" x14ac:dyDescent="0.25">
      <c r="A889" s="2">
        <v>14</v>
      </c>
      <c r="B889" s="4">
        <v>44384</v>
      </c>
      <c r="C889" s="2" t="s">
        <v>56</v>
      </c>
      <c r="D889" s="2" t="s">
        <v>2236</v>
      </c>
      <c r="E889" s="2" t="s">
        <v>57</v>
      </c>
      <c r="F889" s="2" t="s">
        <v>356</v>
      </c>
      <c r="G889" s="2" t="s">
        <v>2247</v>
      </c>
      <c r="H889" s="2" t="s">
        <v>1787</v>
      </c>
      <c r="I889" s="2" t="s">
        <v>415</v>
      </c>
      <c r="J889" s="2">
        <v>28</v>
      </c>
      <c r="K889" s="2" t="s">
        <v>2248</v>
      </c>
    </row>
    <row r="890" spans="1:11" x14ac:dyDescent="0.25">
      <c r="A890" s="2">
        <v>14</v>
      </c>
      <c r="B890" s="4">
        <v>44384</v>
      </c>
      <c r="C890" s="2" t="s">
        <v>62</v>
      </c>
      <c r="D890" s="2" t="s">
        <v>2236</v>
      </c>
      <c r="E890" s="2" t="s">
        <v>39</v>
      </c>
      <c r="F890" s="2" t="s">
        <v>14</v>
      </c>
      <c r="G890" s="2" t="s">
        <v>2249</v>
      </c>
      <c r="H890" s="2" t="s">
        <v>1790</v>
      </c>
      <c r="I890" s="2" t="s">
        <v>66</v>
      </c>
      <c r="J890" s="2">
        <v>11</v>
      </c>
      <c r="K890" s="2" t="s">
        <v>2250</v>
      </c>
    </row>
    <row r="891" spans="1:11" x14ac:dyDescent="0.25">
      <c r="A891" s="2">
        <v>14</v>
      </c>
      <c r="B891" s="4">
        <v>44384</v>
      </c>
      <c r="C891" s="2" t="s">
        <v>68</v>
      </c>
      <c r="D891" s="2" t="s">
        <v>2236</v>
      </c>
      <c r="E891" s="2" t="s">
        <v>39</v>
      </c>
      <c r="F891" s="2" t="s">
        <v>236</v>
      </c>
      <c r="G891" s="2" t="s">
        <v>2251</v>
      </c>
      <c r="H891" s="2" t="s">
        <v>1941</v>
      </c>
      <c r="I891" s="2" t="s">
        <v>48</v>
      </c>
      <c r="J891" s="2">
        <v>8</v>
      </c>
      <c r="K891" s="2" t="s">
        <v>2252</v>
      </c>
    </row>
    <row r="892" spans="1:11" x14ac:dyDescent="0.25">
      <c r="A892" s="2">
        <v>14</v>
      </c>
      <c r="B892" s="4">
        <v>44384</v>
      </c>
      <c r="C892" s="2" t="s">
        <v>1943</v>
      </c>
      <c r="D892" s="2" t="s">
        <v>2236</v>
      </c>
      <c r="E892" s="2" t="s">
        <v>13</v>
      </c>
      <c r="F892" s="2" t="s">
        <v>63</v>
      </c>
      <c r="G892" s="2" t="s">
        <v>2253</v>
      </c>
      <c r="H892" s="2" t="s">
        <v>1795</v>
      </c>
      <c r="I892" s="2" t="s">
        <v>23</v>
      </c>
      <c r="J892" s="2">
        <v>12</v>
      </c>
      <c r="K892" s="2" t="s">
        <v>2254</v>
      </c>
    </row>
    <row r="893" spans="1:11" x14ac:dyDescent="0.25">
      <c r="A893" s="2">
        <v>14</v>
      </c>
      <c r="B893" s="4">
        <v>44384</v>
      </c>
      <c r="C893" s="2" t="s">
        <v>1946</v>
      </c>
      <c r="D893" s="2" t="s">
        <v>2236</v>
      </c>
      <c r="E893" s="2" t="s">
        <v>1947</v>
      </c>
      <c r="F893" s="2" t="s">
        <v>63</v>
      </c>
      <c r="G893" s="2" t="s">
        <v>2255</v>
      </c>
      <c r="H893" s="2" t="s">
        <v>2114</v>
      </c>
      <c r="I893" s="2" t="s">
        <v>66</v>
      </c>
      <c r="J893" s="2">
        <v>11</v>
      </c>
      <c r="K893" s="2" t="s">
        <v>2256</v>
      </c>
    </row>
    <row r="894" spans="1:11" x14ac:dyDescent="0.25">
      <c r="A894" s="2">
        <v>14</v>
      </c>
      <c r="B894" s="4">
        <v>44384</v>
      </c>
      <c r="C894" s="2" t="s">
        <v>84</v>
      </c>
      <c r="D894" s="2" t="s">
        <v>2236</v>
      </c>
      <c r="E894" s="2" t="s">
        <v>39</v>
      </c>
      <c r="F894" s="2" t="s">
        <v>380</v>
      </c>
      <c r="G894" s="2" t="s">
        <v>2257</v>
      </c>
      <c r="H894" s="2" t="s">
        <v>385</v>
      </c>
      <c r="I894" s="2" t="s">
        <v>30</v>
      </c>
      <c r="J894" s="2">
        <v>7</v>
      </c>
      <c r="K894" s="2" t="s">
        <v>2258</v>
      </c>
    </row>
    <row r="895" spans="1:11" x14ac:dyDescent="0.25">
      <c r="A895" s="2">
        <v>14</v>
      </c>
      <c r="B895" s="4">
        <v>44384</v>
      </c>
      <c r="C895" s="2" t="s">
        <v>1952</v>
      </c>
      <c r="D895" s="2" t="s">
        <v>2236</v>
      </c>
      <c r="E895" s="2" t="s">
        <v>13</v>
      </c>
      <c r="F895" s="2" t="s">
        <v>267</v>
      </c>
      <c r="G895" s="2" t="s">
        <v>2259</v>
      </c>
      <c r="H895" s="2" t="s">
        <v>1954</v>
      </c>
      <c r="I895" s="2" t="s">
        <v>160</v>
      </c>
      <c r="J895" s="2">
        <v>15</v>
      </c>
      <c r="K895" s="2" t="s">
        <v>2260</v>
      </c>
    </row>
    <row r="896" spans="1:11" x14ac:dyDescent="0.25">
      <c r="A896" s="2">
        <v>14</v>
      </c>
      <c r="B896" s="4">
        <v>44384</v>
      </c>
      <c r="C896" s="2" t="s">
        <v>95</v>
      </c>
      <c r="D896" s="2" t="s">
        <v>2236</v>
      </c>
      <c r="E896" s="2" t="s">
        <v>13</v>
      </c>
      <c r="F896" s="2" t="s">
        <v>40</v>
      </c>
      <c r="G896" s="2" t="s">
        <v>2261</v>
      </c>
      <c r="H896" s="2" t="s">
        <v>1957</v>
      </c>
      <c r="I896" s="2" t="s">
        <v>30</v>
      </c>
      <c r="J896" s="2">
        <v>7</v>
      </c>
      <c r="K896" s="2" t="s">
        <v>2262</v>
      </c>
    </row>
    <row r="897" spans="1:11" x14ac:dyDescent="0.25">
      <c r="A897" s="2">
        <v>14</v>
      </c>
      <c r="B897" s="4">
        <v>44384</v>
      </c>
      <c r="C897" s="2" t="s">
        <v>100</v>
      </c>
      <c r="D897" s="2" t="s">
        <v>2236</v>
      </c>
      <c r="E897" s="2" t="s">
        <v>39</v>
      </c>
      <c r="F897" s="2" t="s">
        <v>133</v>
      </c>
      <c r="G897" s="2" t="s">
        <v>1993</v>
      </c>
      <c r="H897" s="2" t="s">
        <v>1960</v>
      </c>
      <c r="I897" s="2" t="s">
        <v>23</v>
      </c>
      <c r="J897" s="2">
        <v>12</v>
      </c>
      <c r="K897" s="2" t="s">
        <v>2263</v>
      </c>
    </row>
    <row r="898" spans="1:11" x14ac:dyDescent="0.25">
      <c r="A898" s="2">
        <v>14</v>
      </c>
      <c r="B898" s="4">
        <v>44384</v>
      </c>
      <c r="C898" s="2" t="s">
        <v>106</v>
      </c>
      <c r="D898" s="2" t="s">
        <v>2236</v>
      </c>
      <c r="E898" s="2" t="s">
        <v>39</v>
      </c>
      <c r="F898" s="2" t="s">
        <v>133</v>
      </c>
      <c r="G898" s="2" t="s">
        <v>2264</v>
      </c>
      <c r="H898" s="2" t="s">
        <v>109</v>
      </c>
      <c r="I898" s="2" t="s">
        <v>17</v>
      </c>
      <c r="J898" s="2">
        <v>6</v>
      </c>
      <c r="K898" s="2" t="s">
        <v>2265</v>
      </c>
    </row>
    <row r="899" spans="1:11" x14ac:dyDescent="0.25">
      <c r="A899" s="2">
        <v>14</v>
      </c>
      <c r="B899" s="4">
        <v>44384</v>
      </c>
      <c r="C899" s="2" t="s">
        <v>111</v>
      </c>
      <c r="D899" s="2" t="s">
        <v>2236</v>
      </c>
      <c r="E899" s="2" t="s">
        <v>13</v>
      </c>
      <c r="F899" s="2" t="s">
        <v>40</v>
      </c>
      <c r="G899" s="2" t="s">
        <v>2266</v>
      </c>
      <c r="H899" s="2" t="s">
        <v>114</v>
      </c>
      <c r="I899" s="2" t="s">
        <v>48</v>
      </c>
      <c r="J899" s="2">
        <v>8</v>
      </c>
      <c r="K899" s="2" t="s">
        <v>2267</v>
      </c>
    </row>
    <row r="900" spans="1:11" x14ac:dyDescent="0.25">
      <c r="A900" s="2">
        <v>14</v>
      </c>
      <c r="B900" s="4">
        <v>44384</v>
      </c>
      <c r="C900" s="2" t="s">
        <v>116</v>
      </c>
      <c r="D900" s="2" t="s">
        <v>2236</v>
      </c>
      <c r="E900" s="2" t="s">
        <v>13</v>
      </c>
      <c r="F900" s="2" t="s">
        <v>101</v>
      </c>
      <c r="G900" s="2" t="s">
        <v>2268</v>
      </c>
      <c r="H900" s="2" t="s">
        <v>118</v>
      </c>
      <c r="I900" s="2" t="s">
        <v>66</v>
      </c>
      <c r="J900" s="2">
        <v>11</v>
      </c>
      <c r="K900" s="2" t="s">
        <v>2269</v>
      </c>
    </row>
    <row r="901" spans="1:11" x14ac:dyDescent="0.25">
      <c r="A901" s="2">
        <v>14</v>
      </c>
      <c r="B901" s="4">
        <v>44384</v>
      </c>
      <c r="C901" s="2" t="s">
        <v>120</v>
      </c>
      <c r="D901" s="2" t="s">
        <v>2236</v>
      </c>
      <c r="E901" s="2" t="s">
        <v>39</v>
      </c>
      <c r="F901" s="2" t="s">
        <v>327</v>
      </c>
      <c r="G901" s="2" t="s">
        <v>2270</v>
      </c>
      <c r="H901" s="2" t="s">
        <v>2271</v>
      </c>
      <c r="I901" s="2" t="s">
        <v>160</v>
      </c>
      <c r="J901" s="2">
        <v>15</v>
      </c>
      <c r="K901" s="2" t="s">
        <v>2272</v>
      </c>
    </row>
    <row r="902" spans="1:11" x14ac:dyDescent="0.25">
      <c r="A902" s="2">
        <v>14</v>
      </c>
      <c r="B902" s="4">
        <v>44384</v>
      </c>
      <c r="C902" s="2" t="s">
        <v>126</v>
      </c>
      <c r="D902" s="2" t="s">
        <v>2236</v>
      </c>
      <c r="E902" s="2" t="s">
        <v>13</v>
      </c>
      <c r="F902" s="2" t="s">
        <v>380</v>
      </c>
      <c r="G902" s="2" t="s">
        <v>2273</v>
      </c>
      <c r="H902" s="2" t="s">
        <v>2274</v>
      </c>
      <c r="I902" s="2" t="s">
        <v>30</v>
      </c>
      <c r="J902" s="2">
        <v>7</v>
      </c>
      <c r="K902" s="2" t="s">
        <v>2275</v>
      </c>
    </row>
    <row r="903" spans="1:11" x14ac:dyDescent="0.25">
      <c r="A903" s="2">
        <v>14</v>
      </c>
      <c r="B903" s="4">
        <v>44384</v>
      </c>
      <c r="C903" s="2" t="s">
        <v>132</v>
      </c>
      <c r="D903" s="2" t="s">
        <v>2236</v>
      </c>
      <c r="E903" s="2" t="s">
        <v>13</v>
      </c>
      <c r="F903" s="2" t="s">
        <v>198</v>
      </c>
      <c r="G903" s="2" t="s">
        <v>2276</v>
      </c>
      <c r="H903" s="2" t="s">
        <v>1516</v>
      </c>
      <c r="I903" s="2" t="s">
        <v>54</v>
      </c>
      <c r="J903" s="2">
        <v>5</v>
      </c>
      <c r="K903" s="2" t="s">
        <v>2277</v>
      </c>
    </row>
    <row r="904" spans="1:11" x14ac:dyDescent="0.25">
      <c r="A904" s="2">
        <v>14</v>
      </c>
      <c r="B904" s="4">
        <v>44384</v>
      </c>
      <c r="C904" s="2" t="s">
        <v>137</v>
      </c>
      <c r="D904" s="2" t="s">
        <v>2236</v>
      </c>
      <c r="E904" s="2" t="s">
        <v>39</v>
      </c>
      <c r="F904" s="2" t="s">
        <v>2278</v>
      </c>
      <c r="G904" s="2" t="s">
        <v>2279</v>
      </c>
      <c r="H904" s="2" t="s">
        <v>1520</v>
      </c>
      <c r="I904" s="2" t="s">
        <v>23</v>
      </c>
      <c r="J904" s="2">
        <v>12</v>
      </c>
      <c r="K904" s="2" t="s">
        <v>2280</v>
      </c>
    </row>
    <row r="905" spans="1:11" x14ac:dyDescent="0.25">
      <c r="A905" s="2">
        <v>14</v>
      </c>
      <c r="B905" s="4">
        <v>44384</v>
      </c>
      <c r="C905" s="2" t="s">
        <v>142</v>
      </c>
      <c r="D905" s="2" t="s">
        <v>2236</v>
      </c>
      <c r="E905" s="2" t="s">
        <v>949</v>
      </c>
      <c r="F905" s="2" t="s">
        <v>721</v>
      </c>
      <c r="G905" s="2" t="s">
        <v>2281</v>
      </c>
      <c r="H905" s="2" t="s">
        <v>414</v>
      </c>
      <c r="I905" s="2" t="s">
        <v>415</v>
      </c>
      <c r="J905" s="2">
        <v>28</v>
      </c>
      <c r="K905" s="2" t="s">
        <v>2282</v>
      </c>
    </row>
    <row r="906" spans="1:11" x14ac:dyDescent="0.25">
      <c r="A906" s="2">
        <v>14</v>
      </c>
      <c r="B906" s="4">
        <v>44384</v>
      </c>
      <c r="C906" s="2" t="s">
        <v>56</v>
      </c>
      <c r="D906" s="2" t="s">
        <v>2236</v>
      </c>
      <c r="E906" s="2" t="s">
        <v>925</v>
      </c>
      <c r="F906" s="2" t="s">
        <v>121</v>
      </c>
      <c r="G906" s="2" t="s">
        <v>2283</v>
      </c>
      <c r="H906" s="2" t="s">
        <v>150</v>
      </c>
      <c r="I906" s="2" t="s">
        <v>60</v>
      </c>
      <c r="J906" s="2">
        <v>29</v>
      </c>
      <c r="K906" s="2" t="s">
        <v>2284</v>
      </c>
    </row>
    <row r="907" spans="1:11" x14ac:dyDescent="0.25">
      <c r="A907" s="2">
        <v>14</v>
      </c>
      <c r="B907" s="4">
        <v>44384</v>
      </c>
      <c r="C907" s="2" t="s">
        <v>152</v>
      </c>
      <c r="D907" s="2" t="s">
        <v>2236</v>
      </c>
      <c r="E907" s="2" t="s">
        <v>79</v>
      </c>
      <c r="F907" s="2" t="s">
        <v>380</v>
      </c>
      <c r="G907" s="2" t="s">
        <v>2285</v>
      </c>
      <c r="H907" s="2" t="s">
        <v>2286</v>
      </c>
      <c r="I907" s="2" t="s">
        <v>528</v>
      </c>
      <c r="J907" s="2">
        <v>17</v>
      </c>
      <c r="K907" s="2" t="s">
        <v>2287</v>
      </c>
    </row>
    <row r="908" spans="1:11" x14ac:dyDescent="0.25">
      <c r="A908" s="2">
        <v>14</v>
      </c>
      <c r="B908" s="4">
        <v>44384</v>
      </c>
      <c r="C908" s="2" t="s">
        <v>1984</v>
      </c>
      <c r="D908" s="2" t="s">
        <v>2236</v>
      </c>
      <c r="E908" s="2" t="s">
        <v>13</v>
      </c>
      <c r="F908" s="2" t="s">
        <v>63</v>
      </c>
      <c r="G908" s="2" t="s">
        <v>2288</v>
      </c>
      <c r="H908" s="2" t="s">
        <v>424</v>
      </c>
      <c r="I908" s="2" t="s">
        <v>160</v>
      </c>
      <c r="J908" s="2">
        <v>15</v>
      </c>
      <c r="K908" s="2" t="s">
        <v>2289</v>
      </c>
    </row>
    <row r="909" spans="1:11" x14ac:dyDescent="0.25">
      <c r="A909" s="2">
        <v>14</v>
      </c>
      <c r="B909" s="4">
        <v>44384</v>
      </c>
      <c r="C909" s="2" t="s">
        <v>162</v>
      </c>
      <c r="D909" s="2" t="s">
        <v>2236</v>
      </c>
      <c r="E909" s="2" t="s">
        <v>39</v>
      </c>
      <c r="F909" s="2" t="s">
        <v>299</v>
      </c>
      <c r="G909" s="2" t="s">
        <v>2290</v>
      </c>
      <c r="H909" s="2" t="s">
        <v>2291</v>
      </c>
      <c r="I909" s="2" t="s">
        <v>23</v>
      </c>
      <c r="J909" s="2">
        <v>12</v>
      </c>
      <c r="K909" s="2" t="s">
        <v>2292</v>
      </c>
    </row>
    <row r="910" spans="1:11" x14ac:dyDescent="0.25">
      <c r="A910" s="2">
        <v>14</v>
      </c>
      <c r="B910" s="4">
        <v>44384</v>
      </c>
      <c r="C910" s="2" t="s">
        <v>167</v>
      </c>
      <c r="D910" s="2" t="s">
        <v>2236</v>
      </c>
      <c r="E910" s="2" t="s">
        <v>13</v>
      </c>
      <c r="F910" s="2" t="s">
        <v>914</v>
      </c>
      <c r="G910" s="2" t="s">
        <v>2293</v>
      </c>
      <c r="H910" s="2" t="s">
        <v>169</v>
      </c>
      <c r="I910" s="2" t="s">
        <v>23</v>
      </c>
      <c r="J910" s="2">
        <v>12</v>
      </c>
      <c r="K910" s="2" t="s">
        <v>2294</v>
      </c>
    </row>
    <row r="911" spans="1:11" x14ac:dyDescent="0.25">
      <c r="A911" s="2">
        <v>14</v>
      </c>
      <c r="B911" s="4">
        <v>44384</v>
      </c>
      <c r="C911" s="2" t="s">
        <v>171</v>
      </c>
      <c r="D911" s="2" t="s">
        <v>2236</v>
      </c>
      <c r="E911" s="2" t="s">
        <v>79</v>
      </c>
      <c r="F911" s="2" t="s">
        <v>20</v>
      </c>
      <c r="G911" s="2" t="s">
        <v>2295</v>
      </c>
      <c r="H911" s="2" t="s">
        <v>173</v>
      </c>
      <c r="I911" s="2" t="s">
        <v>23</v>
      </c>
      <c r="J911" s="2">
        <v>12</v>
      </c>
      <c r="K911" s="2" t="s">
        <v>2296</v>
      </c>
    </row>
    <row r="912" spans="1:11" x14ac:dyDescent="0.25">
      <c r="A912" s="2">
        <v>14</v>
      </c>
      <c r="B912" s="4">
        <v>44384</v>
      </c>
      <c r="C912" s="2" t="s">
        <v>175</v>
      </c>
      <c r="D912" s="2" t="s">
        <v>2236</v>
      </c>
      <c r="E912" s="2" t="s">
        <v>13</v>
      </c>
      <c r="F912" s="2" t="s">
        <v>497</v>
      </c>
      <c r="G912" s="2" t="s">
        <v>2297</v>
      </c>
      <c r="H912" s="2" t="s">
        <v>1994</v>
      </c>
      <c r="I912" s="2" t="s">
        <v>228</v>
      </c>
      <c r="J912" s="2">
        <v>10</v>
      </c>
      <c r="K912" s="2" t="s">
        <v>2298</v>
      </c>
    </row>
    <row r="913" spans="1:11" x14ac:dyDescent="0.25">
      <c r="A913" s="2">
        <v>14</v>
      </c>
      <c r="B913" s="4">
        <v>44384</v>
      </c>
      <c r="C913" s="2" t="s">
        <v>216</v>
      </c>
      <c r="D913" s="2" t="s">
        <v>2236</v>
      </c>
      <c r="E913" s="2" t="s">
        <v>39</v>
      </c>
      <c r="F913" s="2" t="s">
        <v>417</v>
      </c>
      <c r="G913" s="2" t="s">
        <v>2299</v>
      </c>
      <c r="H913" s="2" t="s">
        <v>2300</v>
      </c>
      <c r="I913" s="2" t="s">
        <v>66</v>
      </c>
      <c r="J913" s="2">
        <v>11</v>
      </c>
      <c r="K913" s="2" t="s">
        <v>2301</v>
      </c>
    </row>
    <row r="914" spans="1:11" x14ac:dyDescent="0.25">
      <c r="A914" s="2">
        <v>14</v>
      </c>
      <c r="B914" s="4">
        <v>44384</v>
      </c>
      <c r="C914" s="2" t="s">
        <v>142</v>
      </c>
      <c r="D914" s="2" t="s">
        <v>2236</v>
      </c>
      <c r="E914" s="2" t="s">
        <v>1999</v>
      </c>
      <c r="F914" s="2" t="s">
        <v>299</v>
      </c>
      <c r="G914" s="2" t="s">
        <v>2302</v>
      </c>
      <c r="H914" s="2" t="s">
        <v>2303</v>
      </c>
      <c r="I914" s="2" t="s">
        <v>415</v>
      </c>
      <c r="J914" s="2">
        <v>28</v>
      </c>
      <c r="K914" s="2" t="s">
        <v>2304</v>
      </c>
    </row>
    <row r="915" spans="1:11" x14ac:dyDescent="0.25">
      <c r="A915" s="2">
        <v>14</v>
      </c>
      <c r="B915" s="4">
        <v>44384</v>
      </c>
      <c r="C915" s="2" t="s">
        <v>192</v>
      </c>
      <c r="D915" s="2" t="s">
        <v>2236</v>
      </c>
      <c r="E915" s="2" t="s">
        <v>39</v>
      </c>
      <c r="F915" s="2" t="s">
        <v>497</v>
      </c>
      <c r="G915" s="2" t="s">
        <v>2305</v>
      </c>
      <c r="H915" s="2" t="s">
        <v>1111</v>
      </c>
      <c r="I915" s="2" t="s">
        <v>160</v>
      </c>
      <c r="J915" s="2">
        <v>15</v>
      </c>
      <c r="K915" s="2" t="s">
        <v>2306</v>
      </c>
    </row>
    <row r="916" spans="1:11" x14ac:dyDescent="0.25">
      <c r="A916" s="2">
        <v>14</v>
      </c>
      <c r="B916" s="4">
        <v>44384</v>
      </c>
      <c r="C916" s="2" t="s">
        <v>202</v>
      </c>
      <c r="D916" s="2" t="s">
        <v>2236</v>
      </c>
      <c r="E916" s="2" t="s">
        <v>13</v>
      </c>
      <c r="F916" s="2" t="s">
        <v>20</v>
      </c>
      <c r="G916" s="2" t="s">
        <v>2307</v>
      </c>
      <c r="H916" s="2" t="s">
        <v>2006</v>
      </c>
      <c r="I916" s="2" t="s">
        <v>264</v>
      </c>
      <c r="J916" s="2">
        <v>26</v>
      </c>
      <c r="K916" s="2" t="s">
        <v>2308</v>
      </c>
    </row>
    <row r="917" spans="1:11" x14ac:dyDescent="0.25">
      <c r="A917" s="2">
        <v>14</v>
      </c>
      <c r="B917" s="4">
        <v>44384</v>
      </c>
      <c r="C917" s="2" t="s">
        <v>2008</v>
      </c>
      <c r="D917" s="2" t="s">
        <v>2236</v>
      </c>
      <c r="E917" s="2" t="s">
        <v>13</v>
      </c>
      <c r="F917" s="2" t="s">
        <v>63</v>
      </c>
      <c r="G917" s="2" t="s">
        <v>2309</v>
      </c>
      <c r="H917" s="2" t="s">
        <v>209</v>
      </c>
      <c r="I917" s="2" t="s">
        <v>54</v>
      </c>
      <c r="J917" s="2">
        <v>5</v>
      </c>
      <c r="K917" s="2" t="s">
        <v>2310</v>
      </c>
    </row>
    <row r="918" spans="1:11" x14ac:dyDescent="0.25">
      <c r="A918" s="2">
        <v>14</v>
      </c>
      <c r="B918" s="4">
        <v>44384</v>
      </c>
      <c r="C918" s="2" t="s">
        <v>212</v>
      </c>
      <c r="D918" s="2" t="s">
        <v>2236</v>
      </c>
      <c r="E918" s="2" t="s">
        <v>39</v>
      </c>
      <c r="F918" s="2" t="s">
        <v>63</v>
      </c>
      <c r="G918" s="2" t="s">
        <v>2311</v>
      </c>
      <c r="H918" s="2" t="s">
        <v>1118</v>
      </c>
      <c r="I918" s="2" t="s">
        <v>23</v>
      </c>
      <c r="J918" s="2">
        <v>12</v>
      </c>
      <c r="K918" s="2" t="s">
        <v>2312</v>
      </c>
    </row>
    <row r="919" spans="1:11" x14ac:dyDescent="0.25">
      <c r="A919" s="2">
        <v>14</v>
      </c>
      <c r="B919" s="4">
        <v>44384</v>
      </c>
      <c r="C919" s="2" t="s">
        <v>184</v>
      </c>
      <c r="D919" s="2" t="s">
        <v>2236</v>
      </c>
      <c r="E919" s="2" t="s">
        <v>39</v>
      </c>
      <c r="F919" s="2" t="s">
        <v>63</v>
      </c>
      <c r="G919" s="2" t="s">
        <v>2313</v>
      </c>
      <c r="H919" s="2" t="s">
        <v>1854</v>
      </c>
      <c r="I919" s="2" t="s">
        <v>23</v>
      </c>
      <c r="J919" s="2">
        <v>12</v>
      </c>
      <c r="K919" s="2" t="s">
        <v>2314</v>
      </c>
    </row>
    <row r="920" spans="1:11" x14ac:dyDescent="0.25">
      <c r="A920" s="2">
        <v>14</v>
      </c>
      <c r="B920" s="4">
        <v>44384</v>
      </c>
      <c r="C920" s="2" t="s">
        <v>221</v>
      </c>
      <c r="D920" s="2" t="s">
        <v>2236</v>
      </c>
      <c r="E920" s="2" t="s">
        <v>39</v>
      </c>
      <c r="F920" s="2" t="s">
        <v>51</v>
      </c>
      <c r="G920" s="2" t="s">
        <v>2315</v>
      </c>
      <c r="H920" s="2" t="s">
        <v>1857</v>
      </c>
      <c r="I920" s="2" t="s">
        <v>23</v>
      </c>
      <c r="J920" s="2">
        <v>12</v>
      </c>
      <c r="K920" s="2" t="s">
        <v>2316</v>
      </c>
    </row>
    <row r="921" spans="1:11" x14ac:dyDescent="0.25">
      <c r="A921" s="2">
        <v>14</v>
      </c>
      <c r="B921" s="4">
        <v>44384</v>
      </c>
      <c r="C921" s="2" t="s">
        <v>2017</v>
      </c>
      <c r="D921" s="2" t="s">
        <v>2236</v>
      </c>
      <c r="E921" s="2" t="s">
        <v>79</v>
      </c>
      <c r="F921" s="2" t="s">
        <v>63</v>
      </c>
      <c r="G921" s="2" t="s">
        <v>2317</v>
      </c>
      <c r="H921" s="2" t="s">
        <v>227</v>
      </c>
      <c r="I921" s="2" t="s">
        <v>228</v>
      </c>
      <c r="J921" s="2">
        <v>10</v>
      </c>
      <c r="K921" s="2" t="s">
        <v>2318</v>
      </c>
    </row>
    <row r="922" spans="1:11" x14ac:dyDescent="0.25">
      <c r="A922" s="2">
        <v>14</v>
      </c>
      <c r="B922" s="4">
        <v>44384</v>
      </c>
      <c r="C922" s="2" t="s">
        <v>2020</v>
      </c>
      <c r="D922" s="2" t="s">
        <v>2236</v>
      </c>
      <c r="E922" s="2" t="s">
        <v>39</v>
      </c>
      <c r="F922" s="2" t="s">
        <v>63</v>
      </c>
      <c r="G922" s="2" t="s">
        <v>1090</v>
      </c>
      <c r="H922" s="2" t="s">
        <v>232</v>
      </c>
      <c r="I922" s="2" t="s">
        <v>233</v>
      </c>
      <c r="J922" s="2">
        <v>19</v>
      </c>
      <c r="K922" s="2" t="s">
        <v>2319</v>
      </c>
    </row>
    <row r="923" spans="1:11" x14ac:dyDescent="0.25">
      <c r="A923" s="2">
        <v>14</v>
      </c>
      <c r="B923" s="4">
        <v>44384</v>
      </c>
      <c r="C923" s="2" t="s">
        <v>2022</v>
      </c>
      <c r="D923" s="2" t="s">
        <v>2236</v>
      </c>
      <c r="E923" s="2" t="s">
        <v>39</v>
      </c>
      <c r="F923" s="2" t="s">
        <v>27</v>
      </c>
      <c r="G923" s="2" t="s">
        <v>2320</v>
      </c>
      <c r="H923" s="2" t="s">
        <v>238</v>
      </c>
      <c r="I923" s="2" t="s">
        <v>23</v>
      </c>
      <c r="J923" s="2">
        <v>12</v>
      </c>
      <c r="K923" s="2" t="s">
        <v>2321</v>
      </c>
    </row>
    <row r="924" spans="1:11" x14ac:dyDescent="0.25">
      <c r="A924" s="2">
        <v>14</v>
      </c>
      <c r="B924" s="4">
        <v>44384</v>
      </c>
      <c r="C924" s="2" t="s">
        <v>252</v>
      </c>
      <c r="D924" s="2" t="s">
        <v>2236</v>
      </c>
      <c r="E924" s="2" t="s">
        <v>79</v>
      </c>
      <c r="F924" s="2" t="s">
        <v>63</v>
      </c>
      <c r="G924" s="2" t="s">
        <v>2322</v>
      </c>
      <c r="H924" s="2" t="s">
        <v>2026</v>
      </c>
      <c r="I924" s="2" t="s">
        <v>124</v>
      </c>
      <c r="J924" s="2">
        <v>13</v>
      </c>
      <c r="K924" s="2" t="s">
        <v>2323</v>
      </c>
    </row>
    <row r="925" spans="1:11" x14ac:dyDescent="0.25">
      <c r="A925" s="2">
        <v>14</v>
      </c>
      <c r="B925" s="4">
        <v>44384</v>
      </c>
      <c r="C925" s="2" t="s">
        <v>244</v>
      </c>
      <c r="D925" s="2" t="s">
        <v>2236</v>
      </c>
      <c r="E925" s="2" t="s">
        <v>13</v>
      </c>
      <c r="F925" s="2" t="s">
        <v>45</v>
      </c>
      <c r="G925" s="2" t="s">
        <v>2324</v>
      </c>
      <c r="H925" s="2" t="s">
        <v>2185</v>
      </c>
      <c r="I925" s="2" t="s">
        <v>23</v>
      </c>
      <c r="J925" s="2">
        <v>12</v>
      </c>
      <c r="K925" s="2" t="s">
        <v>2325</v>
      </c>
    </row>
    <row r="926" spans="1:11" x14ac:dyDescent="0.25">
      <c r="A926" s="2">
        <v>14</v>
      </c>
      <c r="B926" s="4">
        <v>44384</v>
      </c>
      <c r="C926" s="2" t="s">
        <v>248</v>
      </c>
      <c r="D926" s="2" t="s">
        <v>2236</v>
      </c>
      <c r="E926" s="2" t="s">
        <v>13</v>
      </c>
      <c r="F926" s="2" t="s">
        <v>51</v>
      </c>
      <c r="G926" s="2" t="s">
        <v>2326</v>
      </c>
      <c r="H926" s="2" t="s">
        <v>2327</v>
      </c>
      <c r="I926" s="2" t="s">
        <v>23</v>
      </c>
      <c r="J926" s="2">
        <v>12</v>
      </c>
      <c r="K926" s="2" t="s">
        <v>2328</v>
      </c>
    </row>
    <row r="927" spans="1:11" x14ac:dyDescent="0.25">
      <c r="A927" s="2">
        <v>14</v>
      </c>
      <c r="B927" s="4">
        <v>44384</v>
      </c>
      <c r="C927" s="2" t="s">
        <v>2034</v>
      </c>
      <c r="D927" s="2" t="s">
        <v>2236</v>
      </c>
      <c r="E927" s="2" t="s">
        <v>39</v>
      </c>
      <c r="F927" s="2" t="s">
        <v>63</v>
      </c>
      <c r="G927" s="2" t="s">
        <v>2329</v>
      </c>
      <c r="H927" s="2" t="s">
        <v>2036</v>
      </c>
      <c r="I927" s="2" t="s">
        <v>23</v>
      </c>
      <c r="J927" s="2">
        <v>12</v>
      </c>
      <c r="K927" s="2" t="s">
        <v>2330</v>
      </c>
    </row>
    <row r="928" spans="1:11" x14ac:dyDescent="0.25">
      <c r="A928" s="2">
        <v>14</v>
      </c>
      <c r="B928" s="4">
        <v>44384</v>
      </c>
      <c r="C928" s="2" t="s">
        <v>257</v>
      </c>
      <c r="D928" s="2" t="s">
        <v>2236</v>
      </c>
      <c r="E928" s="2" t="s">
        <v>13</v>
      </c>
      <c r="F928" s="2" t="s">
        <v>85</v>
      </c>
      <c r="G928" s="2" t="s">
        <v>2331</v>
      </c>
      <c r="H928" s="2" t="s">
        <v>2039</v>
      </c>
      <c r="I928" s="2" t="s">
        <v>17</v>
      </c>
      <c r="J928" s="2">
        <v>6</v>
      </c>
      <c r="K928" s="2" t="s">
        <v>2332</v>
      </c>
    </row>
    <row r="929" spans="1:11" x14ac:dyDescent="0.25">
      <c r="A929" s="2">
        <v>14</v>
      </c>
      <c r="B929" s="4">
        <v>44384</v>
      </c>
      <c r="C929" s="2" t="s">
        <v>661</v>
      </c>
      <c r="D929" s="2" t="s">
        <v>2236</v>
      </c>
      <c r="E929" s="2" t="s">
        <v>13</v>
      </c>
      <c r="F929" s="2" t="s">
        <v>63</v>
      </c>
      <c r="G929" s="2" t="s">
        <v>2333</v>
      </c>
      <c r="H929" s="2" t="s">
        <v>827</v>
      </c>
      <c r="I929" s="2" t="s">
        <v>190</v>
      </c>
      <c r="J929" s="2">
        <v>27</v>
      </c>
      <c r="K929" s="2" t="s">
        <v>2334</v>
      </c>
    </row>
    <row r="930" spans="1:11" x14ac:dyDescent="0.25">
      <c r="A930" s="2">
        <v>14</v>
      </c>
      <c r="B930" s="4">
        <v>44384</v>
      </c>
      <c r="C930" s="2" t="s">
        <v>142</v>
      </c>
      <c r="D930" s="2" t="s">
        <v>2236</v>
      </c>
      <c r="E930" s="2" t="s">
        <v>1999</v>
      </c>
      <c r="F930" s="2" t="s">
        <v>40</v>
      </c>
      <c r="G930" s="2" t="s">
        <v>2335</v>
      </c>
      <c r="H930" s="2" t="s">
        <v>269</v>
      </c>
      <c r="I930" s="2" t="s">
        <v>270</v>
      </c>
      <c r="J930" s="2">
        <v>30</v>
      </c>
      <c r="K930" s="2" t="s">
        <v>2336</v>
      </c>
    </row>
    <row r="931" spans="1:11" x14ac:dyDescent="0.25">
      <c r="A931" s="2">
        <v>14</v>
      </c>
      <c r="B931" s="4">
        <v>44384</v>
      </c>
      <c r="C931" s="2" t="s">
        <v>137</v>
      </c>
      <c r="D931" s="2" t="s">
        <v>2236</v>
      </c>
      <c r="E931" s="2" t="s">
        <v>13</v>
      </c>
      <c r="F931" s="2" t="s">
        <v>217</v>
      </c>
      <c r="G931" s="2" t="s">
        <v>2337</v>
      </c>
      <c r="H931" s="2" t="s">
        <v>273</v>
      </c>
      <c r="I931" s="2" t="s">
        <v>23</v>
      </c>
      <c r="J931" s="2">
        <v>12</v>
      </c>
      <c r="K931" s="2" t="s">
        <v>2338</v>
      </c>
    </row>
    <row r="932" spans="1:11" x14ac:dyDescent="0.25">
      <c r="A932" s="2">
        <v>14</v>
      </c>
      <c r="B932" s="4">
        <v>44384</v>
      </c>
      <c r="C932" s="2" t="s">
        <v>275</v>
      </c>
      <c r="D932" s="2" t="s">
        <v>2236</v>
      </c>
      <c r="E932" s="2" t="s">
        <v>13</v>
      </c>
      <c r="F932" s="2" t="s">
        <v>327</v>
      </c>
      <c r="G932" s="2" t="s">
        <v>2339</v>
      </c>
      <c r="H932" s="2" t="s">
        <v>277</v>
      </c>
      <c r="I932" s="2" t="s">
        <v>23</v>
      </c>
      <c r="J932" s="2">
        <v>12</v>
      </c>
      <c r="K932" s="2" t="s">
        <v>2340</v>
      </c>
    </row>
    <row r="933" spans="1:11" x14ac:dyDescent="0.25">
      <c r="A933" s="2">
        <v>14</v>
      </c>
      <c r="B933" s="4">
        <v>44384</v>
      </c>
      <c r="C933" s="2" t="s">
        <v>279</v>
      </c>
      <c r="D933" s="2" t="s">
        <v>2236</v>
      </c>
      <c r="E933" s="2" t="s">
        <v>79</v>
      </c>
      <c r="F933" s="2" t="s">
        <v>577</v>
      </c>
      <c r="G933" s="2" t="s">
        <v>2341</v>
      </c>
      <c r="H933" s="2" t="s">
        <v>282</v>
      </c>
      <c r="I933" s="2" t="s">
        <v>66</v>
      </c>
      <c r="J933" s="2">
        <v>11</v>
      </c>
      <c r="K933" s="2" t="s">
        <v>2342</v>
      </c>
    </row>
    <row r="934" spans="1:11" x14ac:dyDescent="0.25">
      <c r="A934" s="2">
        <v>14</v>
      </c>
      <c r="B934" s="4">
        <v>44384</v>
      </c>
      <c r="C934" s="2" t="s">
        <v>2051</v>
      </c>
      <c r="D934" s="2" t="s">
        <v>2236</v>
      </c>
      <c r="E934" s="2" t="s">
        <v>39</v>
      </c>
      <c r="F934" s="2" t="s">
        <v>63</v>
      </c>
      <c r="G934" s="2" t="s">
        <v>2343</v>
      </c>
      <c r="H934" s="2" t="s">
        <v>286</v>
      </c>
      <c r="I934" s="2" t="s">
        <v>160</v>
      </c>
      <c r="J934" s="2">
        <v>15</v>
      </c>
      <c r="K934" s="2" t="s">
        <v>2344</v>
      </c>
    </row>
    <row r="935" spans="1:11" x14ac:dyDescent="0.25">
      <c r="A935" s="2">
        <v>14</v>
      </c>
      <c r="B935" s="4">
        <v>44384</v>
      </c>
      <c r="C935" s="2" t="s">
        <v>2054</v>
      </c>
      <c r="D935" s="2" t="s">
        <v>2236</v>
      </c>
      <c r="E935" s="2" t="s">
        <v>39</v>
      </c>
      <c r="F935" s="2" t="s">
        <v>63</v>
      </c>
      <c r="G935" s="2" t="s">
        <v>2345</v>
      </c>
      <c r="H935" s="2" t="s">
        <v>2346</v>
      </c>
      <c r="I935" s="2" t="s">
        <v>124</v>
      </c>
      <c r="J935" s="2">
        <v>13</v>
      </c>
      <c r="K935" s="2" t="s">
        <v>2347</v>
      </c>
    </row>
    <row r="936" spans="1:11" x14ac:dyDescent="0.25">
      <c r="A936" s="2">
        <v>14</v>
      </c>
      <c r="B936" s="4">
        <v>44384</v>
      </c>
      <c r="C936" s="2" t="s">
        <v>293</v>
      </c>
      <c r="D936" s="2" t="s">
        <v>2236</v>
      </c>
      <c r="E936" s="2" t="s">
        <v>13</v>
      </c>
      <c r="F936" s="2" t="s">
        <v>96</v>
      </c>
      <c r="G936" s="2" t="s">
        <v>2348</v>
      </c>
      <c r="H936" s="2" t="s">
        <v>2059</v>
      </c>
      <c r="I936" s="2" t="s">
        <v>23</v>
      </c>
      <c r="J936" s="2">
        <v>12</v>
      </c>
      <c r="K936" s="2" t="s">
        <v>2349</v>
      </c>
    </row>
    <row r="937" spans="1:11" x14ac:dyDescent="0.25">
      <c r="A937" s="2">
        <v>14</v>
      </c>
      <c r="B937" s="4">
        <v>44384</v>
      </c>
      <c r="C937" s="2" t="s">
        <v>298</v>
      </c>
      <c r="D937" s="2" t="s">
        <v>2236</v>
      </c>
      <c r="E937" s="2" t="s">
        <v>39</v>
      </c>
      <c r="F937" s="2" t="s">
        <v>80</v>
      </c>
      <c r="G937" s="2" t="s">
        <v>2350</v>
      </c>
      <c r="H937" s="2" t="s">
        <v>2351</v>
      </c>
      <c r="I937" s="2" t="s">
        <v>30</v>
      </c>
      <c r="J937" s="2">
        <v>7</v>
      </c>
      <c r="K937" s="2" t="s">
        <v>2352</v>
      </c>
    </row>
    <row r="938" spans="1:11" x14ac:dyDescent="0.25">
      <c r="A938" s="2">
        <v>14</v>
      </c>
      <c r="B938" s="4">
        <v>44384</v>
      </c>
      <c r="C938" s="2" t="s">
        <v>89</v>
      </c>
      <c r="D938" s="2" t="s">
        <v>2236</v>
      </c>
      <c r="E938" s="2" t="s">
        <v>853</v>
      </c>
      <c r="F938" s="2" t="s">
        <v>497</v>
      </c>
      <c r="G938" s="2" t="s">
        <v>2353</v>
      </c>
      <c r="H938" s="2" t="s">
        <v>306</v>
      </c>
      <c r="I938" s="2" t="s">
        <v>23</v>
      </c>
      <c r="J938" s="2">
        <v>12</v>
      </c>
      <c r="K938" s="2" t="s">
        <v>2354</v>
      </c>
    </row>
    <row r="939" spans="1:11" x14ac:dyDescent="0.25">
      <c r="A939" s="2">
        <v>14</v>
      </c>
      <c r="B939" s="4">
        <v>44384</v>
      </c>
      <c r="C939" s="2" t="s">
        <v>308</v>
      </c>
      <c r="D939" s="2" t="s">
        <v>2236</v>
      </c>
      <c r="E939" s="2" t="s">
        <v>13</v>
      </c>
      <c r="F939" s="2" t="s">
        <v>356</v>
      </c>
      <c r="G939" s="2" t="s">
        <v>2355</v>
      </c>
      <c r="H939" s="2" t="s">
        <v>2356</v>
      </c>
      <c r="I939" s="2" t="s">
        <v>23</v>
      </c>
      <c r="J939" s="2">
        <v>12</v>
      </c>
      <c r="K939" s="2" t="s">
        <v>2357</v>
      </c>
    </row>
    <row r="940" spans="1:11" x14ac:dyDescent="0.25">
      <c r="A940" s="2">
        <v>14</v>
      </c>
      <c r="B940" s="4">
        <v>44384</v>
      </c>
      <c r="C940" s="2" t="s">
        <v>106</v>
      </c>
      <c r="D940" s="2" t="s">
        <v>2236</v>
      </c>
      <c r="E940" s="2" t="s">
        <v>853</v>
      </c>
      <c r="F940" s="2" t="s">
        <v>133</v>
      </c>
      <c r="G940" s="2" t="s">
        <v>2358</v>
      </c>
      <c r="H940" s="2" t="s">
        <v>1009</v>
      </c>
      <c r="I940" s="2" t="s">
        <v>17</v>
      </c>
      <c r="J940" s="2">
        <v>6</v>
      </c>
      <c r="K940" s="2" t="s">
        <v>2359</v>
      </c>
    </row>
    <row r="941" spans="1:11" x14ac:dyDescent="0.25">
      <c r="A941" s="2">
        <v>14</v>
      </c>
      <c r="B941" s="4">
        <v>44384</v>
      </c>
      <c r="C941" s="2" t="s">
        <v>315</v>
      </c>
      <c r="D941" s="2" t="s">
        <v>2236</v>
      </c>
      <c r="E941" s="2" t="s">
        <v>13</v>
      </c>
      <c r="F941" s="2" t="s">
        <v>85</v>
      </c>
      <c r="G941" s="2" t="s">
        <v>2360</v>
      </c>
      <c r="H941" s="2" t="s">
        <v>2219</v>
      </c>
      <c r="I941" s="2" t="s">
        <v>104</v>
      </c>
      <c r="J941" s="2">
        <v>14</v>
      </c>
      <c r="K941" s="2" t="s">
        <v>2361</v>
      </c>
    </row>
    <row r="942" spans="1:11" x14ac:dyDescent="0.25">
      <c r="A942" s="2">
        <v>14</v>
      </c>
      <c r="B942" s="4">
        <v>44384</v>
      </c>
      <c r="C942" s="2" t="s">
        <v>2074</v>
      </c>
      <c r="D942" s="2" t="s">
        <v>2236</v>
      </c>
      <c r="E942" s="2" t="s">
        <v>13</v>
      </c>
      <c r="F942" s="2" t="s">
        <v>361</v>
      </c>
      <c r="G942" s="2" t="s">
        <v>2362</v>
      </c>
      <c r="H942" s="2" t="s">
        <v>697</v>
      </c>
      <c r="I942" s="2" t="s">
        <v>48</v>
      </c>
      <c r="J942" s="2">
        <v>8</v>
      </c>
      <c r="K942" s="2" t="s">
        <v>2363</v>
      </c>
    </row>
    <row r="943" spans="1:11" x14ac:dyDescent="0.25">
      <c r="A943" s="2">
        <v>14</v>
      </c>
      <c r="B943" s="4">
        <v>44384</v>
      </c>
      <c r="C943" s="2" t="s">
        <v>111</v>
      </c>
      <c r="D943" s="2" t="s">
        <v>2236</v>
      </c>
      <c r="E943" s="2" t="s">
        <v>39</v>
      </c>
      <c r="F943" s="2" t="s">
        <v>570</v>
      </c>
      <c r="G943" s="2" t="s">
        <v>2364</v>
      </c>
      <c r="H943" s="2" t="s">
        <v>324</v>
      </c>
      <c r="I943" s="2" t="s">
        <v>30</v>
      </c>
      <c r="J943" s="2">
        <v>7</v>
      </c>
      <c r="K943" s="2" t="s">
        <v>2365</v>
      </c>
    </row>
    <row r="944" spans="1:11" x14ac:dyDescent="0.25">
      <c r="A944" s="2">
        <v>14</v>
      </c>
      <c r="B944" s="4">
        <v>44384</v>
      </c>
      <c r="C944" s="2" t="s">
        <v>326</v>
      </c>
      <c r="D944" s="2" t="s">
        <v>2236</v>
      </c>
      <c r="E944" s="2" t="s">
        <v>13</v>
      </c>
      <c r="F944" s="2" t="s">
        <v>535</v>
      </c>
      <c r="G944" s="2" t="s">
        <v>2366</v>
      </c>
      <c r="H944" s="2" t="s">
        <v>329</v>
      </c>
      <c r="I944" s="2" t="s">
        <v>23</v>
      </c>
      <c r="J944" s="2">
        <v>12</v>
      </c>
      <c r="K944" s="2" t="s">
        <v>2367</v>
      </c>
    </row>
    <row r="945" spans="1:11" x14ac:dyDescent="0.25">
      <c r="A945" s="2">
        <v>14</v>
      </c>
      <c r="B945" s="4">
        <v>44384</v>
      </c>
      <c r="C945" s="2" t="s">
        <v>331</v>
      </c>
      <c r="D945" s="2" t="s">
        <v>2236</v>
      </c>
      <c r="E945" s="2" t="s">
        <v>39</v>
      </c>
      <c r="F945" s="2" t="s">
        <v>51</v>
      </c>
      <c r="G945" s="2" t="s">
        <v>2368</v>
      </c>
      <c r="H945" s="2" t="s">
        <v>333</v>
      </c>
      <c r="I945" s="2" t="s">
        <v>30</v>
      </c>
      <c r="J945" s="2">
        <v>7</v>
      </c>
      <c r="K945" s="2" t="s">
        <v>2369</v>
      </c>
    </row>
    <row r="946" spans="1:11" x14ac:dyDescent="0.25">
      <c r="A946" s="2">
        <v>14</v>
      </c>
      <c r="B946" s="4">
        <v>44384</v>
      </c>
      <c r="C946" s="2" t="s">
        <v>1023</v>
      </c>
      <c r="D946" s="2" t="s">
        <v>2236</v>
      </c>
      <c r="E946" s="2" t="s">
        <v>13</v>
      </c>
      <c r="F946" s="2" t="s">
        <v>497</v>
      </c>
      <c r="G946" s="2" t="s">
        <v>2370</v>
      </c>
      <c r="H946" s="2" t="s">
        <v>2084</v>
      </c>
      <c r="I946" s="2" t="s">
        <v>528</v>
      </c>
      <c r="J946" s="2">
        <v>17</v>
      </c>
      <c r="K946" s="2" t="s">
        <v>2371</v>
      </c>
    </row>
    <row r="947" spans="1:11" x14ac:dyDescent="0.25">
      <c r="A947" s="2">
        <v>14</v>
      </c>
      <c r="B947" s="4">
        <v>44384</v>
      </c>
      <c r="C947" s="2" t="s">
        <v>339</v>
      </c>
      <c r="D947" s="2" t="s">
        <v>2236</v>
      </c>
      <c r="E947" s="2" t="s">
        <v>26</v>
      </c>
      <c r="F947" s="2" t="s">
        <v>203</v>
      </c>
      <c r="G947" s="2" t="s">
        <v>2372</v>
      </c>
      <c r="H947" s="2" t="s">
        <v>2087</v>
      </c>
      <c r="I947" s="2" t="s">
        <v>66</v>
      </c>
      <c r="J947" s="2">
        <v>11</v>
      </c>
      <c r="K947" s="2" t="s">
        <v>2373</v>
      </c>
    </row>
    <row r="948" spans="1:11" x14ac:dyDescent="0.25">
      <c r="A948" s="2">
        <v>14</v>
      </c>
      <c r="B948" s="4">
        <v>44384</v>
      </c>
      <c r="C948" s="2" t="s">
        <v>343</v>
      </c>
      <c r="D948" s="2" t="s">
        <v>2236</v>
      </c>
      <c r="E948" s="2" t="s">
        <v>13</v>
      </c>
      <c r="F948" s="2" t="s">
        <v>2374</v>
      </c>
      <c r="G948" s="2" t="s">
        <v>2375</v>
      </c>
      <c r="H948" s="2" t="s">
        <v>2091</v>
      </c>
      <c r="I948" s="2" t="s">
        <v>160</v>
      </c>
      <c r="J948" s="2">
        <v>15</v>
      </c>
      <c r="K948" s="2" t="s">
        <v>2376</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EE240-166E-4A00-809D-84774E99FC35}">
  <dimension ref="A1:J93"/>
  <sheetViews>
    <sheetView zoomScale="80" zoomScaleNormal="80" workbookViewId="0"/>
  </sheetViews>
  <sheetFormatPr defaultColWidth="9.140625" defaultRowHeight="13.5" x14ac:dyDescent="0.25"/>
  <cols>
    <col min="1" max="1" width="44.85546875" style="10" bestFit="1" customWidth="1"/>
    <col min="2" max="2" width="11.7109375" style="10" bestFit="1" customWidth="1"/>
    <col min="3" max="3" width="22.42578125" style="10" bestFit="1" customWidth="1"/>
    <col min="4" max="6" width="27.85546875" style="10" bestFit="1" customWidth="1"/>
    <col min="7" max="7" width="12.140625" style="10" bestFit="1" customWidth="1"/>
    <col min="8" max="8" width="12.28515625" style="10" bestFit="1" customWidth="1"/>
    <col min="9" max="9" width="30.140625" style="11" customWidth="1"/>
    <col min="10" max="10" width="22.42578125" style="10" bestFit="1" customWidth="1"/>
    <col min="11" max="11" width="9.140625" style="10"/>
    <col min="12" max="12" width="9.140625" style="10" customWidth="1"/>
    <col min="13" max="16384" width="9.140625" style="10"/>
  </cols>
  <sheetData>
    <row r="1" spans="1:10" ht="27" x14ac:dyDescent="0.25">
      <c r="A1" s="12" t="s">
        <v>2</v>
      </c>
      <c r="B1" s="12" t="s">
        <v>5321</v>
      </c>
      <c r="C1" s="12" t="s">
        <v>2377</v>
      </c>
      <c r="D1" s="12" t="s">
        <v>5329</v>
      </c>
      <c r="E1" s="12" t="s">
        <v>5328</v>
      </c>
      <c r="F1" s="12" t="s">
        <v>5327</v>
      </c>
      <c r="G1" s="12" t="s">
        <v>5325</v>
      </c>
      <c r="H1" s="12" t="s">
        <v>5324</v>
      </c>
      <c r="I1" s="13" t="s">
        <v>5323</v>
      </c>
      <c r="J1" s="12" t="s">
        <v>5322</v>
      </c>
    </row>
    <row r="2" spans="1:10" x14ac:dyDescent="0.25">
      <c r="A2" s="10" t="s">
        <v>1023</v>
      </c>
      <c r="B2" s="10" t="str">
        <f t="shared" ref="B2:B33" si="0">VLOOKUP(A2,Rambo,5,FALSE)</f>
        <v>4-6 years</v>
      </c>
      <c r="C2" s="10" t="str">
        <f t="shared" ref="C2:C33" si="1">VLOOKUP(A2,Zac,2,FALSE)</f>
        <v>Yes</v>
      </c>
      <c r="D2" s="10" t="str">
        <f t="shared" ref="D2:D33" si="2">VLOOKUP(A2,Isla,2,FALSE)</f>
        <v>No</v>
      </c>
      <c r="E2" s="10" t="str">
        <f t="shared" ref="E2:E41" si="3">VLOOKUP(A2,Isla,3,FALSE)</f>
        <v>No</v>
      </c>
      <c r="F2" s="10" t="s">
        <v>32</v>
      </c>
      <c r="G2" s="10" t="s">
        <v>5293</v>
      </c>
      <c r="H2" s="11" t="s">
        <v>5297</v>
      </c>
      <c r="I2" s="11" t="s">
        <v>5299</v>
      </c>
      <c r="J2" s="11" t="s">
        <v>5294</v>
      </c>
    </row>
    <row r="3" spans="1:10" x14ac:dyDescent="0.25">
      <c r="A3" s="10" t="s">
        <v>335</v>
      </c>
      <c r="B3" s="10" t="str">
        <f t="shared" si="0"/>
        <v>4-6 years</v>
      </c>
      <c r="C3" s="10" t="str">
        <f t="shared" si="1"/>
        <v>Yes</v>
      </c>
      <c r="D3" s="10" t="str">
        <f t="shared" si="2"/>
        <v>No</v>
      </c>
      <c r="E3" s="10" t="str">
        <f t="shared" si="3"/>
        <v>Yes</v>
      </c>
      <c r="F3" s="10" t="s">
        <v>10</v>
      </c>
      <c r="G3" s="10" t="s">
        <v>5293</v>
      </c>
      <c r="H3" s="11" t="s">
        <v>5297</v>
      </c>
      <c r="I3" s="11" t="s">
        <v>5299</v>
      </c>
      <c r="J3" s="11" t="s">
        <v>5300</v>
      </c>
    </row>
    <row r="4" spans="1:10" x14ac:dyDescent="0.25">
      <c r="A4" s="10" t="s">
        <v>221</v>
      </c>
      <c r="B4" s="10" t="str">
        <f t="shared" si="0"/>
        <v>0-3 years</v>
      </c>
      <c r="C4" s="10" t="str">
        <f t="shared" si="1"/>
        <v>Yes</v>
      </c>
      <c r="D4" s="10" t="str">
        <f t="shared" si="2"/>
        <v>No</v>
      </c>
      <c r="E4" s="10" t="str">
        <f t="shared" si="3"/>
        <v>Yes</v>
      </c>
      <c r="F4" s="10" t="s">
        <v>10</v>
      </c>
      <c r="G4" s="10" t="s">
        <v>5293</v>
      </c>
      <c r="H4" s="11" t="s">
        <v>5292</v>
      </c>
      <c r="J4" s="11" t="s">
        <v>5295</v>
      </c>
    </row>
    <row r="5" spans="1:10" x14ac:dyDescent="0.25">
      <c r="A5" s="10" t="s">
        <v>137</v>
      </c>
      <c r="B5" s="10" t="str">
        <f t="shared" si="0"/>
        <v>4-6 years</v>
      </c>
      <c r="C5" s="10" t="str">
        <f t="shared" si="1"/>
        <v>Yes</v>
      </c>
      <c r="D5" s="10" t="str">
        <f t="shared" si="2"/>
        <v>No</v>
      </c>
      <c r="E5" s="10" t="str">
        <f t="shared" si="3"/>
        <v>Yes</v>
      </c>
      <c r="F5" s="10" t="s">
        <v>10</v>
      </c>
      <c r="G5" s="10" t="s">
        <v>5293</v>
      </c>
      <c r="H5" s="11" t="s">
        <v>5292</v>
      </c>
      <c r="J5" s="11" t="s">
        <v>5291</v>
      </c>
    </row>
    <row r="6" spans="1:10" x14ac:dyDescent="0.25">
      <c r="A6" s="10" t="s">
        <v>235</v>
      </c>
      <c r="B6" s="10" t="str">
        <f t="shared" si="0"/>
        <v>4-6 years</v>
      </c>
      <c r="C6" s="10" t="str">
        <f t="shared" si="1"/>
        <v>Yes</v>
      </c>
      <c r="D6" s="10" t="str">
        <f t="shared" si="2"/>
        <v>Yes</v>
      </c>
      <c r="E6" s="10" t="str">
        <f t="shared" si="3"/>
        <v>Yes</v>
      </c>
      <c r="F6" s="10" t="s">
        <v>10</v>
      </c>
      <c r="G6" s="10" t="s">
        <v>5293</v>
      </c>
      <c r="H6" s="11" t="s">
        <v>5292</v>
      </c>
      <c r="J6" s="11" t="s">
        <v>5314</v>
      </c>
    </row>
    <row r="7" spans="1:10" ht="29.25" customHeight="1" x14ac:dyDescent="0.25">
      <c r="A7" s="10" t="s">
        <v>1952</v>
      </c>
      <c r="B7" s="10" t="str">
        <f t="shared" si="0"/>
        <v>4-6 years</v>
      </c>
      <c r="C7" s="10" t="str">
        <f t="shared" si="1"/>
        <v>Yes</v>
      </c>
      <c r="D7" s="10" t="str">
        <f t="shared" si="2"/>
        <v>No</v>
      </c>
      <c r="E7" s="10" t="str">
        <f t="shared" si="3"/>
        <v>Yes</v>
      </c>
      <c r="F7" s="10" t="s">
        <v>10</v>
      </c>
      <c r="G7" s="10" t="s">
        <v>5293</v>
      </c>
      <c r="H7" s="11" t="s">
        <v>5292</v>
      </c>
      <c r="J7" s="11" t="s">
        <v>5291</v>
      </c>
    </row>
    <row r="8" spans="1:10" x14ac:dyDescent="0.25">
      <c r="A8" s="10" t="s">
        <v>50</v>
      </c>
      <c r="B8" s="10" t="str">
        <f t="shared" si="0"/>
        <v>4-6 years</v>
      </c>
      <c r="C8" s="10" t="str">
        <f t="shared" si="1"/>
        <v>Yes</v>
      </c>
      <c r="D8" s="10" t="str">
        <f t="shared" si="2"/>
        <v>Yes</v>
      </c>
      <c r="E8" s="10" t="str">
        <f t="shared" si="3"/>
        <v>No</v>
      </c>
      <c r="F8" s="10" t="s">
        <v>10</v>
      </c>
      <c r="G8" s="10" t="s">
        <v>5304</v>
      </c>
      <c r="H8" s="11" t="s">
        <v>5297</v>
      </c>
      <c r="I8" s="11" t="s">
        <v>4909</v>
      </c>
      <c r="J8" s="11" t="s">
        <v>5300</v>
      </c>
    </row>
    <row r="9" spans="1:10" ht="54" x14ac:dyDescent="0.25">
      <c r="A9" s="10" t="s">
        <v>175</v>
      </c>
      <c r="B9" s="10" t="str">
        <f t="shared" si="0"/>
        <v>0-3 years</v>
      </c>
      <c r="C9" s="10" t="str">
        <f t="shared" si="1"/>
        <v>Yes</v>
      </c>
      <c r="D9" s="10" t="str">
        <f t="shared" si="2"/>
        <v>Yes</v>
      </c>
      <c r="E9" s="10" t="str">
        <f t="shared" si="3"/>
        <v>Yes</v>
      </c>
      <c r="F9" s="10" t="s">
        <v>10</v>
      </c>
      <c r="G9" s="10" t="s">
        <v>5293</v>
      </c>
      <c r="H9" s="11" t="s">
        <v>5297</v>
      </c>
      <c r="I9" s="11" t="s">
        <v>5320</v>
      </c>
      <c r="J9" s="11" t="s">
        <v>5291</v>
      </c>
    </row>
    <row r="10" spans="1:10" ht="27" x14ac:dyDescent="0.25">
      <c r="A10" s="10" t="s">
        <v>111</v>
      </c>
      <c r="B10" s="10" t="str">
        <f t="shared" si="0"/>
        <v>4-6 years</v>
      </c>
      <c r="C10" s="10" t="str">
        <f t="shared" si="1"/>
        <v>Yes</v>
      </c>
      <c r="D10" s="10" t="str">
        <f t="shared" si="2"/>
        <v>Yes</v>
      </c>
      <c r="E10" s="10" t="str">
        <f t="shared" si="3"/>
        <v>Yes</v>
      </c>
      <c r="F10" s="10" t="s">
        <v>10</v>
      </c>
      <c r="G10" s="10" t="s">
        <v>5293</v>
      </c>
      <c r="H10" s="11" t="s">
        <v>5292</v>
      </c>
      <c r="I10" s="11" t="s">
        <v>5627</v>
      </c>
      <c r="J10" s="11" t="s">
        <v>5291</v>
      </c>
    </row>
    <row r="11" spans="1:10" x14ac:dyDescent="0.25">
      <c r="A11" s="10" t="s">
        <v>73</v>
      </c>
      <c r="B11" s="10" t="str">
        <f t="shared" si="0"/>
        <v>4-6 years</v>
      </c>
      <c r="C11" s="10" t="str">
        <f t="shared" si="1"/>
        <v>Yes - some episodes</v>
      </c>
      <c r="D11" s="10" t="str">
        <f t="shared" si="2"/>
        <v>No</v>
      </c>
      <c r="E11" s="10" t="str">
        <f t="shared" si="3"/>
        <v>No</v>
      </c>
      <c r="F11" s="10" t="s">
        <v>32</v>
      </c>
      <c r="G11" s="10" t="s">
        <v>5293</v>
      </c>
      <c r="H11" s="10" t="s">
        <v>5292</v>
      </c>
      <c r="J11" s="10" t="s">
        <v>5291</v>
      </c>
    </row>
    <row r="12" spans="1:10" x14ac:dyDescent="0.25">
      <c r="A12" s="10" t="s">
        <v>248</v>
      </c>
      <c r="B12" s="10" t="str">
        <f t="shared" si="0"/>
        <v>4-6 years</v>
      </c>
      <c r="C12" s="10" t="str">
        <f t="shared" si="1"/>
        <v>Yes</v>
      </c>
      <c r="D12" s="10" t="str">
        <f t="shared" si="2"/>
        <v>Yes</v>
      </c>
      <c r="E12" s="10" t="str">
        <f t="shared" si="3"/>
        <v>No</v>
      </c>
      <c r="F12" s="10" t="s">
        <v>10</v>
      </c>
      <c r="G12" s="10" t="s">
        <v>5293</v>
      </c>
      <c r="H12" s="10" t="s">
        <v>5292</v>
      </c>
      <c r="J12" s="11" t="s">
        <v>5291</v>
      </c>
    </row>
    <row r="13" spans="1:10" x14ac:dyDescent="0.25">
      <c r="A13" s="10" t="s">
        <v>126</v>
      </c>
      <c r="B13" s="10" t="str">
        <f t="shared" si="0"/>
        <v>4-6 years</v>
      </c>
      <c r="C13" s="10" t="str">
        <f t="shared" si="1"/>
        <v>Yes</v>
      </c>
      <c r="D13" s="10" t="str">
        <f t="shared" si="2"/>
        <v>Yes</v>
      </c>
      <c r="E13" s="10" t="str">
        <f t="shared" si="3"/>
        <v>No</v>
      </c>
      <c r="F13" s="10" t="s">
        <v>10</v>
      </c>
      <c r="G13" s="10" t="s">
        <v>5293</v>
      </c>
      <c r="H13" s="11" t="s">
        <v>5292</v>
      </c>
      <c r="J13" s="11" t="s">
        <v>5291</v>
      </c>
    </row>
    <row r="14" spans="1:10" x14ac:dyDescent="0.25">
      <c r="A14" s="10" t="s">
        <v>162</v>
      </c>
      <c r="B14" s="10" t="str">
        <f t="shared" si="0"/>
        <v>4-6 years</v>
      </c>
      <c r="C14" s="10" t="str">
        <f t="shared" si="1"/>
        <v>Yes - some episodes</v>
      </c>
      <c r="D14" s="10" t="str">
        <f t="shared" si="2"/>
        <v>No</v>
      </c>
      <c r="E14" s="10" t="str">
        <f t="shared" si="3"/>
        <v>No</v>
      </c>
      <c r="F14" s="10" t="s">
        <v>32</v>
      </c>
      <c r="G14" s="10" t="s">
        <v>5293</v>
      </c>
      <c r="H14" s="11" t="s">
        <v>5292</v>
      </c>
      <c r="J14" s="11" t="s">
        <v>5291</v>
      </c>
    </row>
    <row r="15" spans="1:10" x14ac:dyDescent="0.25">
      <c r="A15" s="10" t="s">
        <v>212</v>
      </c>
      <c r="B15" s="10" t="str">
        <f t="shared" si="0"/>
        <v>0-3 years</v>
      </c>
      <c r="C15" s="10" t="str">
        <f t="shared" si="1"/>
        <v>Other</v>
      </c>
      <c r="D15" s="10" t="str">
        <f t="shared" si="2"/>
        <v>Other (animal-like)</v>
      </c>
      <c r="E15" s="10" t="str">
        <f t="shared" si="3"/>
        <v>Other (animal-like)</v>
      </c>
      <c r="F15" s="10" t="s">
        <v>131</v>
      </c>
      <c r="G15" s="10" t="s">
        <v>5293</v>
      </c>
      <c r="H15" s="11" t="s">
        <v>5292</v>
      </c>
      <c r="J15" s="11" t="s">
        <v>5291</v>
      </c>
    </row>
    <row r="16" spans="1:10" x14ac:dyDescent="0.25">
      <c r="A16" s="10" t="s">
        <v>261</v>
      </c>
      <c r="B16" s="10" t="str">
        <f t="shared" si="0"/>
        <v>4-6 years</v>
      </c>
      <c r="C16" s="10" t="str">
        <f t="shared" si="1"/>
        <v>Yes</v>
      </c>
      <c r="D16" s="10" t="str">
        <f t="shared" si="2"/>
        <v>Yes</v>
      </c>
      <c r="E16" s="10" t="str">
        <f t="shared" si="3"/>
        <v>No</v>
      </c>
      <c r="F16" s="10" t="s">
        <v>10</v>
      </c>
      <c r="G16" s="10" t="s">
        <v>5293</v>
      </c>
      <c r="H16" s="11" t="s">
        <v>5292</v>
      </c>
      <c r="J16" s="11" t="s">
        <v>5291</v>
      </c>
    </row>
    <row r="17" spans="1:10" ht="40.5" x14ac:dyDescent="0.25">
      <c r="A17" s="10" t="s">
        <v>171</v>
      </c>
      <c r="B17" s="10" t="str">
        <f t="shared" si="0"/>
        <v>4-6 years</v>
      </c>
      <c r="C17" s="10" t="str">
        <f t="shared" si="1"/>
        <v>Yes</v>
      </c>
      <c r="D17" s="10" t="str">
        <f t="shared" si="2"/>
        <v>Yes</v>
      </c>
      <c r="E17" s="10" t="str">
        <f t="shared" si="3"/>
        <v>No</v>
      </c>
      <c r="F17" s="10" t="s">
        <v>10</v>
      </c>
      <c r="G17" s="10" t="s">
        <v>5293</v>
      </c>
      <c r="H17" s="11" t="s">
        <v>5297</v>
      </c>
      <c r="I17" s="11" t="s">
        <v>5319</v>
      </c>
      <c r="J17" s="11" t="s">
        <v>5291</v>
      </c>
    </row>
    <row r="18" spans="1:10" ht="40.5" x14ac:dyDescent="0.25">
      <c r="A18" s="10" t="s">
        <v>62</v>
      </c>
      <c r="B18" s="10" t="str">
        <f t="shared" si="0"/>
        <v>4-6 years</v>
      </c>
      <c r="C18" s="10" t="str">
        <f t="shared" si="1"/>
        <v>Yes</v>
      </c>
      <c r="D18" s="10" t="str">
        <f t="shared" si="2"/>
        <v>No</v>
      </c>
      <c r="E18" s="10" t="str">
        <f t="shared" si="3"/>
        <v>Yes</v>
      </c>
      <c r="F18" s="10" t="s">
        <v>10</v>
      </c>
      <c r="G18" s="10" t="s">
        <v>5293</v>
      </c>
      <c r="H18" s="10" t="s">
        <v>5292</v>
      </c>
      <c r="I18" s="11" t="s">
        <v>5628</v>
      </c>
      <c r="J18" s="10" t="s">
        <v>5291</v>
      </c>
    </row>
    <row r="19" spans="1:10" x14ac:dyDescent="0.25">
      <c r="A19" s="10" t="s">
        <v>339</v>
      </c>
      <c r="B19" s="10" t="str">
        <f t="shared" si="0"/>
        <v>4-6 years</v>
      </c>
      <c r="C19" s="10" t="str">
        <f t="shared" si="1"/>
        <v>Yes</v>
      </c>
      <c r="D19" s="10" t="str">
        <f t="shared" si="2"/>
        <v>No</v>
      </c>
      <c r="E19" s="10" t="str">
        <f t="shared" si="3"/>
        <v>No</v>
      </c>
      <c r="F19" s="10" t="s">
        <v>32</v>
      </c>
      <c r="G19" s="10" t="s">
        <v>5293</v>
      </c>
      <c r="H19" s="11" t="s">
        <v>5297</v>
      </c>
      <c r="I19" s="11" t="s">
        <v>5318</v>
      </c>
      <c r="J19" s="11" t="s">
        <v>5295</v>
      </c>
    </row>
    <row r="20" spans="1:10" x14ac:dyDescent="0.25">
      <c r="A20" s="10" t="s">
        <v>252</v>
      </c>
      <c r="B20" s="10" t="str">
        <f t="shared" si="0"/>
        <v>4-6 years</v>
      </c>
      <c r="C20" s="10" t="str">
        <f t="shared" si="1"/>
        <v>Yes</v>
      </c>
      <c r="D20" s="10" t="str">
        <f t="shared" si="2"/>
        <v>Yes</v>
      </c>
      <c r="E20" s="10" t="str">
        <f t="shared" si="3"/>
        <v>Yes</v>
      </c>
      <c r="F20" s="10" t="s">
        <v>10</v>
      </c>
      <c r="G20" s="10" t="s">
        <v>5293</v>
      </c>
      <c r="H20" s="11" t="s">
        <v>5297</v>
      </c>
      <c r="I20" s="11" t="s">
        <v>5318</v>
      </c>
      <c r="J20" s="11" t="s">
        <v>5291</v>
      </c>
    </row>
    <row r="21" spans="1:10" x14ac:dyDescent="0.25">
      <c r="A21" s="10" t="s">
        <v>244</v>
      </c>
      <c r="B21" s="10" t="str">
        <f t="shared" si="0"/>
        <v>4-6 years</v>
      </c>
      <c r="C21" s="10" t="str">
        <f t="shared" si="1"/>
        <v>Yes</v>
      </c>
      <c r="D21" s="10" t="str">
        <f t="shared" si="2"/>
        <v>No</v>
      </c>
      <c r="E21" s="10" t="str">
        <f t="shared" si="3"/>
        <v>Yes</v>
      </c>
      <c r="F21" s="10" t="s">
        <v>10</v>
      </c>
      <c r="G21" s="10" t="s">
        <v>5293</v>
      </c>
      <c r="H21" s="10" t="s">
        <v>5297</v>
      </c>
      <c r="I21" s="11" t="s">
        <v>5317</v>
      </c>
      <c r="J21" s="11" t="s">
        <v>5295</v>
      </c>
    </row>
    <row r="22" spans="1:10" x14ac:dyDescent="0.25">
      <c r="A22" s="10" t="s">
        <v>95</v>
      </c>
      <c r="B22" s="10" t="str">
        <f t="shared" si="0"/>
        <v>4-6 years</v>
      </c>
      <c r="C22" s="10" t="str">
        <f t="shared" si="1"/>
        <v>Yes</v>
      </c>
      <c r="D22" s="10" t="str">
        <f t="shared" si="2"/>
        <v>Yes</v>
      </c>
      <c r="E22" s="10" t="str">
        <f t="shared" si="3"/>
        <v>Yes</v>
      </c>
      <c r="F22" s="10" t="s">
        <v>10</v>
      </c>
      <c r="G22" s="10" t="s">
        <v>5293</v>
      </c>
      <c r="H22" s="11" t="s">
        <v>5292</v>
      </c>
      <c r="J22" s="11" t="s">
        <v>5291</v>
      </c>
    </row>
    <row r="23" spans="1:10" x14ac:dyDescent="0.25">
      <c r="A23" s="10" t="s">
        <v>2034</v>
      </c>
      <c r="B23" s="10" t="str">
        <f t="shared" si="0"/>
        <v>4-6 years</v>
      </c>
      <c r="C23" s="10" t="str">
        <f t="shared" si="1"/>
        <v>Yes</v>
      </c>
      <c r="D23" s="10" t="str">
        <f t="shared" si="2"/>
        <v>No</v>
      </c>
      <c r="E23" s="10" t="str">
        <f t="shared" si="3"/>
        <v>Yes</v>
      </c>
      <c r="F23" s="10" t="s">
        <v>10</v>
      </c>
      <c r="G23" s="10" t="s">
        <v>5293</v>
      </c>
      <c r="H23" s="11" t="s">
        <v>5292</v>
      </c>
      <c r="J23" s="11" t="s">
        <v>5291</v>
      </c>
    </row>
    <row r="24" spans="1:10" x14ac:dyDescent="0.25">
      <c r="A24" s="10" t="s">
        <v>89</v>
      </c>
      <c r="B24" s="10" t="str">
        <f t="shared" si="0"/>
        <v>4-6 years</v>
      </c>
      <c r="C24" s="10" t="str">
        <f t="shared" si="1"/>
        <v>Yes - some episodes</v>
      </c>
      <c r="D24" s="10" t="str">
        <f t="shared" si="2"/>
        <v>No</v>
      </c>
      <c r="E24" s="10" t="str">
        <f t="shared" si="3"/>
        <v>No</v>
      </c>
      <c r="F24" s="10" t="s">
        <v>32</v>
      </c>
      <c r="G24" s="10" t="s">
        <v>5293</v>
      </c>
      <c r="H24" s="10" t="s">
        <v>5292</v>
      </c>
      <c r="J24" s="10" t="s">
        <v>5291</v>
      </c>
    </row>
    <row r="25" spans="1:10" x14ac:dyDescent="0.25">
      <c r="A25" s="10" t="s">
        <v>2008</v>
      </c>
      <c r="B25" s="10" t="str">
        <f t="shared" si="0"/>
        <v>0-3 years</v>
      </c>
      <c r="C25" s="10" t="str">
        <f t="shared" si="1"/>
        <v>Yes</v>
      </c>
      <c r="D25" s="10" t="str">
        <f t="shared" si="2"/>
        <v>Yes</v>
      </c>
      <c r="E25" s="10" t="str">
        <f t="shared" si="3"/>
        <v>No</v>
      </c>
      <c r="F25" s="10" t="s">
        <v>10</v>
      </c>
      <c r="G25" s="10" t="s">
        <v>5293</v>
      </c>
      <c r="H25" s="11" t="s">
        <v>5292</v>
      </c>
      <c r="I25" s="14"/>
      <c r="J25" s="11" t="s">
        <v>5300</v>
      </c>
    </row>
    <row r="26" spans="1:10" x14ac:dyDescent="0.25">
      <c r="A26" s="10" t="s">
        <v>100</v>
      </c>
      <c r="B26" s="10" t="str">
        <f t="shared" si="0"/>
        <v>4-6 years</v>
      </c>
      <c r="C26" s="10" t="str">
        <f t="shared" si="1"/>
        <v>Yes - some episodes</v>
      </c>
      <c r="D26" s="10" t="str">
        <f t="shared" si="2"/>
        <v>No</v>
      </c>
      <c r="E26" s="10" t="str">
        <f t="shared" si="3"/>
        <v>No</v>
      </c>
      <c r="F26" s="10" t="s">
        <v>32</v>
      </c>
      <c r="G26" s="10" t="s">
        <v>5293</v>
      </c>
      <c r="H26" s="11" t="s">
        <v>5297</v>
      </c>
      <c r="I26" s="11" t="s">
        <v>5316</v>
      </c>
      <c r="J26" s="11" t="s">
        <v>5291</v>
      </c>
    </row>
    <row r="27" spans="1:10" ht="40.5" x14ac:dyDescent="0.25">
      <c r="A27" s="10" t="s">
        <v>649</v>
      </c>
      <c r="B27" s="10" t="str">
        <f t="shared" si="0"/>
        <v>4-6 years</v>
      </c>
      <c r="C27" s="10" t="str">
        <f t="shared" si="1"/>
        <v>No</v>
      </c>
      <c r="D27" s="10" t="str">
        <f t="shared" si="2"/>
        <v>No</v>
      </c>
      <c r="E27" s="10" t="str">
        <f t="shared" si="3"/>
        <v>No</v>
      </c>
      <c r="F27" s="10" t="s">
        <v>32</v>
      </c>
      <c r="G27" s="10" t="s">
        <v>5293</v>
      </c>
      <c r="H27" s="11" t="s">
        <v>5297</v>
      </c>
      <c r="I27" s="11" t="s">
        <v>5315</v>
      </c>
      <c r="J27" s="11" t="s">
        <v>5294</v>
      </c>
    </row>
    <row r="28" spans="1:10" x14ac:dyDescent="0.25">
      <c r="A28" s="10" t="s">
        <v>279</v>
      </c>
      <c r="B28" s="10" t="str">
        <f t="shared" si="0"/>
        <v>4-6 years</v>
      </c>
      <c r="C28" s="10" t="str">
        <f t="shared" si="1"/>
        <v>Yes - some episodes</v>
      </c>
      <c r="D28" s="10" t="str">
        <f t="shared" si="2"/>
        <v>No</v>
      </c>
      <c r="E28" s="10" t="str">
        <f t="shared" si="3"/>
        <v>No</v>
      </c>
      <c r="F28" s="10" t="s">
        <v>32</v>
      </c>
      <c r="G28" s="10" t="s">
        <v>5293</v>
      </c>
      <c r="H28" s="11" t="s">
        <v>5292</v>
      </c>
      <c r="J28" s="11" t="s">
        <v>5291</v>
      </c>
    </row>
    <row r="29" spans="1:10" x14ac:dyDescent="0.25">
      <c r="A29" s="10" t="s">
        <v>216</v>
      </c>
      <c r="B29" s="10" t="str">
        <f t="shared" si="0"/>
        <v>4-6 years</v>
      </c>
      <c r="C29" s="10" t="str">
        <f t="shared" si="1"/>
        <v>Yes</v>
      </c>
      <c r="D29" s="10" t="str">
        <f t="shared" si="2"/>
        <v>Yes</v>
      </c>
      <c r="E29" s="10" t="str">
        <f t="shared" si="3"/>
        <v>Yes</v>
      </c>
      <c r="F29" s="10" t="s">
        <v>10</v>
      </c>
      <c r="G29" s="10" t="s">
        <v>5293</v>
      </c>
      <c r="H29" s="11" t="s">
        <v>5292</v>
      </c>
      <c r="J29" s="11" t="s">
        <v>5291</v>
      </c>
    </row>
    <row r="30" spans="1:10" x14ac:dyDescent="0.25">
      <c r="A30" s="10" t="s">
        <v>84</v>
      </c>
      <c r="B30" s="10" t="str">
        <f t="shared" si="0"/>
        <v>4-6 years</v>
      </c>
      <c r="C30" s="10" t="str">
        <f t="shared" si="1"/>
        <v>Yes</v>
      </c>
      <c r="D30" s="10" t="str">
        <f t="shared" si="2"/>
        <v>Yes</v>
      </c>
      <c r="E30" s="10" t="str">
        <f t="shared" si="3"/>
        <v>Yes</v>
      </c>
      <c r="F30" s="10" t="s">
        <v>10</v>
      </c>
      <c r="G30" s="10" t="s">
        <v>5293</v>
      </c>
      <c r="H30" s="10" t="s">
        <v>5292</v>
      </c>
      <c r="J30" s="10" t="s">
        <v>5291</v>
      </c>
    </row>
    <row r="31" spans="1:10" x14ac:dyDescent="0.25">
      <c r="A31" s="10" t="s">
        <v>167</v>
      </c>
      <c r="B31" s="10" t="str">
        <f t="shared" si="0"/>
        <v>4-6 years</v>
      </c>
      <c r="C31" s="10" t="str">
        <f t="shared" si="1"/>
        <v>No</v>
      </c>
      <c r="D31" s="10" t="str">
        <f t="shared" si="2"/>
        <v>No</v>
      </c>
      <c r="E31" s="10" t="str">
        <f t="shared" si="3"/>
        <v>No</v>
      </c>
      <c r="F31" s="10" t="s">
        <v>32</v>
      </c>
      <c r="G31" s="10" t="s">
        <v>5293</v>
      </c>
      <c r="H31" s="11" t="s">
        <v>5292</v>
      </c>
      <c r="J31" s="11" t="s">
        <v>5294</v>
      </c>
    </row>
    <row r="32" spans="1:10" x14ac:dyDescent="0.25">
      <c r="A32" s="10" t="s">
        <v>1928</v>
      </c>
      <c r="B32" s="10" t="str">
        <f t="shared" si="0"/>
        <v>4-6 years</v>
      </c>
      <c r="C32" s="10" t="str">
        <f t="shared" si="1"/>
        <v>Yes</v>
      </c>
      <c r="D32" s="10" t="str">
        <f t="shared" si="2"/>
        <v>Yes</v>
      </c>
      <c r="E32" s="10" t="str">
        <f t="shared" si="3"/>
        <v>No</v>
      </c>
      <c r="F32" s="10" t="s">
        <v>10</v>
      </c>
      <c r="G32" s="10" t="s">
        <v>5293</v>
      </c>
      <c r="H32" s="11" t="s">
        <v>5292</v>
      </c>
      <c r="J32" s="11" t="s">
        <v>5314</v>
      </c>
    </row>
    <row r="33" spans="1:10" x14ac:dyDescent="0.25">
      <c r="A33" s="10" t="s">
        <v>623</v>
      </c>
      <c r="B33" s="10" t="str">
        <f t="shared" si="0"/>
        <v>0-3 years</v>
      </c>
      <c r="C33" s="10" t="str">
        <f t="shared" si="1"/>
        <v>No</v>
      </c>
      <c r="D33" s="10" t="str">
        <f t="shared" si="2"/>
        <v>No</v>
      </c>
      <c r="E33" s="10" t="str">
        <f t="shared" si="3"/>
        <v>No</v>
      </c>
      <c r="F33" s="10" t="s">
        <v>32</v>
      </c>
      <c r="G33" s="10" t="s">
        <v>5293</v>
      </c>
      <c r="H33" s="10" t="s">
        <v>5292</v>
      </c>
      <c r="J33" s="11" t="s">
        <v>5295</v>
      </c>
    </row>
    <row r="34" spans="1:10" x14ac:dyDescent="0.25">
      <c r="A34" s="10" t="s">
        <v>1728</v>
      </c>
      <c r="B34" s="10" t="str">
        <f t="shared" ref="B34:B65" si="4">VLOOKUP(A34,Rambo,5,FALSE)</f>
        <v>4-6 years</v>
      </c>
      <c r="C34" s="10" t="str">
        <f t="shared" ref="C34:C65" si="5">VLOOKUP(A34,Zac,2,FALSE)</f>
        <v>No</v>
      </c>
      <c r="D34" s="10" t="str">
        <f t="shared" ref="D34:D65" si="6">VLOOKUP(A34,Isla,2,FALSE)</f>
        <v>No</v>
      </c>
      <c r="E34" s="10" t="str">
        <f t="shared" si="3"/>
        <v>No</v>
      </c>
      <c r="F34" s="10" t="s">
        <v>32</v>
      </c>
      <c r="G34" s="10" t="s">
        <v>5304</v>
      </c>
      <c r="H34" s="10" t="s">
        <v>5292</v>
      </c>
      <c r="J34" s="11" t="s">
        <v>5294</v>
      </c>
    </row>
    <row r="35" spans="1:10" x14ac:dyDescent="0.25">
      <c r="A35" s="10" t="s">
        <v>304</v>
      </c>
      <c r="B35" s="10" t="str">
        <f t="shared" si="4"/>
        <v>4-6 years</v>
      </c>
      <c r="C35" s="10" t="str">
        <f t="shared" si="5"/>
        <v>Yes</v>
      </c>
      <c r="D35" s="10" t="str">
        <f t="shared" si="6"/>
        <v>Yes</v>
      </c>
      <c r="E35" s="10" t="str">
        <f t="shared" si="3"/>
        <v>No</v>
      </c>
      <c r="F35" s="10" t="s">
        <v>10</v>
      </c>
      <c r="G35" s="10" t="s">
        <v>5293</v>
      </c>
      <c r="H35" s="10" t="s">
        <v>5297</v>
      </c>
      <c r="I35" s="11" t="s">
        <v>5313</v>
      </c>
      <c r="J35" s="11" t="s">
        <v>5291</v>
      </c>
    </row>
    <row r="36" spans="1:10" x14ac:dyDescent="0.25">
      <c r="A36" s="10" t="s">
        <v>44</v>
      </c>
      <c r="B36" s="10" t="str">
        <f t="shared" si="4"/>
        <v>4-6 years</v>
      </c>
      <c r="C36" s="10" t="str">
        <f t="shared" si="5"/>
        <v>Yes</v>
      </c>
      <c r="D36" s="10" t="str">
        <f t="shared" si="6"/>
        <v>No</v>
      </c>
      <c r="E36" s="10" t="str">
        <f t="shared" si="3"/>
        <v>Yes</v>
      </c>
      <c r="F36" s="10" t="s">
        <v>10</v>
      </c>
      <c r="G36" s="10" t="s">
        <v>5293</v>
      </c>
      <c r="H36" s="10" t="s">
        <v>5292</v>
      </c>
      <c r="J36" s="10" t="s">
        <v>5291</v>
      </c>
    </row>
    <row r="37" spans="1:10" ht="27" x14ac:dyDescent="0.25">
      <c r="A37" s="10" t="s">
        <v>2051</v>
      </c>
      <c r="B37" s="10" t="str">
        <f t="shared" si="4"/>
        <v>4-6 years</v>
      </c>
      <c r="C37" s="10" t="str">
        <f t="shared" si="5"/>
        <v>Yes - some episodes</v>
      </c>
      <c r="D37" s="10" t="str">
        <f t="shared" si="6"/>
        <v>No</v>
      </c>
      <c r="E37" s="10" t="str">
        <f t="shared" si="3"/>
        <v>No</v>
      </c>
      <c r="F37" s="10" t="s">
        <v>32</v>
      </c>
      <c r="G37" s="10" t="s">
        <v>5293</v>
      </c>
      <c r="H37" s="10" t="s">
        <v>5297</v>
      </c>
      <c r="I37" s="11" t="s">
        <v>5312</v>
      </c>
      <c r="J37" s="11" t="s">
        <v>5295</v>
      </c>
    </row>
    <row r="38" spans="1:10" ht="27" x14ac:dyDescent="0.25">
      <c r="A38" s="10" t="s">
        <v>298</v>
      </c>
      <c r="B38" s="10" t="str">
        <f t="shared" si="4"/>
        <v>4-6 years</v>
      </c>
      <c r="C38" s="10" t="str">
        <f t="shared" si="5"/>
        <v>Yes</v>
      </c>
      <c r="D38" s="10" t="str">
        <f t="shared" si="6"/>
        <v>Yes</v>
      </c>
      <c r="E38" s="10" t="str">
        <f t="shared" si="3"/>
        <v>Other (animal-like)</v>
      </c>
      <c r="F38" s="10" t="s">
        <v>10</v>
      </c>
      <c r="G38" s="10" t="s">
        <v>5293</v>
      </c>
      <c r="H38" s="11" t="s">
        <v>5292</v>
      </c>
      <c r="I38" s="11" t="s">
        <v>5629</v>
      </c>
      <c r="J38" s="11" t="s">
        <v>5291</v>
      </c>
    </row>
    <row r="39" spans="1:10" x14ac:dyDescent="0.25">
      <c r="A39" s="10" t="s">
        <v>38</v>
      </c>
      <c r="B39" s="10" t="str">
        <f t="shared" si="4"/>
        <v>4-6 years</v>
      </c>
      <c r="C39" s="10" t="str">
        <f t="shared" si="5"/>
        <v>Yes</v>
      </c>
      <c r="D39" s="10" t="str">
        <f t="shared" si="6"/>
        <v>No</v>
      </c>
      <c r="E39" s="10" t="str">
        <f t="shared" si="3"/>
        <v>Yes</v>
      </c>
      <c r="F39" s="10" t="s">
        <v>10</v>
      </c>
      <c r="G39" s="10" t="s">
        <v>5293</v>
      </c>
      <c r="H39" s="10" t="s">
        <v>5292</v>
      </c>
      <c r="J39" s="10" t="s">
        <v>5291</v>
      </c>
    </row>
    <row r="40" spans="1:10" ht="27" x14ac:dyDescent="0.25">
      <c r="A40" s="10" t="s">
        <v>1339</v>
      </c>
      <c r="B40" s="10" t="str">
        <f t="shared" si="4"/>
        <v>4-6 years</v>
      </c>
      <c r="C40" s="10" t="str">
        <f t="shared" si="5"/>
        <v>Yes</v>
      </c>
      <c r="D40" s="10" t="str">
        <f t="shared" si="6"/>
        <v>Yes</v>
      </c>
      <c r="E40" s="10" t="str">
        <f t="shared" si="3"/>
        <v>No</v>
      </c>
      <c r="F40" s="10" t="s">
        <v>10</v>
      </c>
      <c r="G40" s="10" t="s">
        <v>5304</v>
      </c>
      <c r="H40" s="10" t="s">
        <v>5297</v>
      </c>
      <c r="I40" s="11" t="s">
        <v>5311</v>
      </c>
      <c r="J40" s="10" t="s">
        <v>5300</v>
      </c>
    </row>
    <row r="41" spans="1:10" x14ac:dyDescent="0.25">
      <c r="A41" s="10" t="s">
        <v>2074</v>
      </c>
      <c r="B41" s="10" t="str">
        <f t="shared" si="4"/>
        <v>4-6 years</v>
      </c>
      <c r="C41" s="10" t="str">
        <f t="shared" si="5"/>
        <v>Yes</v>
      </c>
      <c r="D41" s="10" t="str">
        <f t="shared" si="6"/>
        <v>No</v>
      </c>
      <c r="E41" s="10" t="str">
        <f t="shared" si="3"/>
        <v>No</v>
      </c>
      <c r="F41" s="10" t="s">
        <v>32</v>
      </c>
      <c r="G41" s="10" t="s">
        <v>5293</v>
      </c>
      <c r="H41" s="10" t="s">
        <v>5292</v>
      </c>
      <c r="J41" s="10" t="s">
        <v>5291</v>
      </c>
    </row>
    <row r="42" spans="1:10" ht="27" x14ac:dyDescent="0.25">
      <c r="A42" s="10" t="s">
        <v>225</v>
      </c>
      <c r="B42" s="10" t="str">
        <f t="shared" si="4"/>
        <v>0-3 years</v>
      </c>
      <c r="C42" s="10" t="str">
        <f t="shared" si="5"/>
        <v>Yes</v>
      </c>
      <c r="D42" s="10" t="str">
        <f t="shared" si="6"/>
        <v>Yes</v>
      </c>
      <c r="E42" s="10" t="s">
        <v>32</v>
      </c>
      <c r="F42" s="10" t="s">
        <v>10</v>
      </c>
      <c r="G42" s="10" t="s">
        <v>5293</v>
      </c>
      <c r="H42" s="11" t="s">
        <v>5297</v>
      </c>
      <c r="I42" s="11" t="s">
        <v>5310</v>
      </c>
      <c r="J42" s="11" t="s">
        <v>5291</v>
      </c>
    </row>
    <row r="43" spans="1:10" x14ac:dyDescent="0.25">
      <c r="A43" s="10" t="s">
        <v>2020</v>
      </c>
      <c r="B43" s="10" t="str">
        <f t="shared" si="4"/>
        <v>4-6 years</v>
      </c>
      <c r="C43" s="10" t="str">
        <f t="shared" si="5"/>
        <v>No</v>
      </c>
      <c r="D43" s="10" t="str">
        <f t="shared" si="6"/>
        <v>No</v>
      </c>
      <c r="E43" s="10" t="str">
        <f>VLOOKUP(A43,Isla,3,FALSE)</f>
        <v>No</v>
      </c>
      <c r="F43" s="10" t="s">
        <v>32</v>
      </c>
      <c r="G43" s="10" t="s">
        <v>5293</v>
      </c>
      <c r="H43" s="11" t="s">
        <v>5297</v>
      </c>
      <c r="J43" s="11" t="s">
        <v>5295</v>
      </c>
    </row>
    <row r="44" spans="1:10" ht="27" x14ac:dyDescent="0.25">
      <c r="A44" s="10" t="s">
        <v>230</v>
      </c>
      <c r="B44" s="10" t="str">
        <f t="shared" si="4"/>
        <v>4-6 years</v>
      </c>
      <c r="C44" s="10" t="str">
        <f t="shared" si="5"/>
        <v>Yes - some episodes</v>
      </c>
      <c r="D44" s="10" t="str">
        <f t="shared" si="6"/>
        <v>No</v>
      </c>
      <c r="E44" s="10" t="str">
        <f>VLOOKUP(A44,Isla,3,FALSE)</f>
        <v>No</v>
      </c>
      <c r="F44" s="10" t="s">
        <v>32</v>
      </c>
      <c r="G44" s="10" t="s">
        <v>5293</v>
      </c>
      <c r="H44" s="11" t="s">
        <v>5297</v>
      </c>
      <c r="I44" s="11" t="s">
        <v>5309</v>
      </c>
      <c r="J44" s="11" t="s">
        <v>5308</v>
      </c>
    </row>
    <row r="45" spans="1:10" x14ac:dyDescent="0.25">
      <c r="A45" s="10" t="s">
        <v>157</v>
      </c>
      <c r="B45" s="10" t="str">
        <f t="shared" si="4"/>
        <v>4-6 years</v>
      </c>
      <c r="C45" s="10" t="str">
        <f t="shared" si="5"/>
        <v>Yes - some episodes</v>
      </c>
      <c r="D45" s="10" t="str">
        <f t="shared" si="6"/>
        <v>No</v>
      </c>
      <c r="E45" s="10" t="str">
        <f>VLOOKUP(A45,Isla,3,FALSE)</f>
        <v>No</v>
      </c>
      <c r="F45" s="10" t="s">
        <v>32</v>
      </c>
      <c r="G45" s="10" t="s">
        <v>5293</v>
      </c>
      <c r="H45" s="11" t="s">
        <v>5292</v>
      </c>
      <c r="J45" s="11" t="s">
        <v>5294</v>
      </c>
    </row>
    <row r="46" spans="1:10" x14ac:dyDescent="0.25">
      <c r="A46" s="10" t="s">
        <v>661</v>
      </c>
      <c r="B46" s="10" t="str">
        <f t="shared" si="4"/>
        <v>4-6 years</v>
      </c>
      <c r="C46" s="10" t="str">
        <f t="shared" si="5"/>
        <v>Yes</v>
      </c>
      <c r="D46" s="10" t="str">
        <f t="shared" si="6"/>
        <v>No</v>
      </c>
      <c r="E46" s="10" t="s">
        <v>32</v>
      </c>
      <c r="F46" s="10" t="s">
        <v>32</v>
      </c>
      <c r="G46" s="10" t="s">
        <v>5293</v>
      </c>
      <c r="H46" s="10" t="s">
        <v>5292</v>
      </c>
      <c r="J46" s="11" t="s">
        <v>5291</v>
      </c>
    </row>
    <row r="47" spans="1:10" x14ac:dyDescent="0.25">
      <c r="A47" s="10" t="s">
        <v>202</v>
      </c>
      <c r="B47" s="10" t="str">
        <f t="shared" si="4"/>
        <v>0-3 years</v>
      </c>
      <c r="C47" s="10" t="str">
        <f t="shared" si="5"/>
        <v>Yes</v>
      </c>
      <c r="D47" s="10" t="str">
        <f t="shared" si="6"/>
        <v>No</v>
      </c>
      <c r="E47" s="10" t="str">
        <f t="shared" ref="E47:E69" si="7">VLOOKUP(A47,Isla,3,FALSE)</f>
        <v>No</v>
      </c>
      <c r="F47" s="10" t="s">
        <v>32</v>
      </c>
      <c r="G47" s="10" t="s">
        <v>5293</v>
      </c>
      <c r="H47" s="11" t="s">
        <v>5292</v>
      </c>
      <c r="J47" s="11" t="s">
        <v>5295</v>
      </c>
    </row>
    <row r="48" spans="1:10" x14ac:dyDescent="0.25">
      <c r="A48" s="10" t="s">
        <v>120</v>
      </c>
      <c r="B48" s="10" t="str">
        <f t="shared" si="4"/>
        <v>4-6 years</v>
      </c>
      <c r="C48" s="10" t="str">
        <f t="shared" si="5"/>
        <v>Yes</v>
      </c>
      <c r="D48" s="10" t="str">
        <f t="shared" si="6"/>
        <v>No</v>
      </c>
      <c r="E48" s="10" t="str">
        <f t="shared" si="7"/>
        <v>No</v>
      </c>
      <c r="F48" s="10" t="s">
        <v>32</v>
      </c>
      <c r="G48" s="10" t="s">
        <v>5293</v>
      </c>
      <c r="H48" s="11" t="s">
        <v>5292</v>
      </c>
      <c r="J48" s="11" t="s">
        <v>5291</v>
      </c>
    </row>
    <row r="49" spans="1:10" x14ac:dyDescent="0.25">
      <c r="A49" s="10" t="s">
        <v>284</v>
      </c>
      <c r="B49" s="10" t="str">
        <f t="shared" si="4"/>
        <v>4-6 years</v>
      </c>
      <c r="C49" s="10" t="str">
        <f t="shared" si="5"/>
        <v>Yes</v>
      </c>
      <c r="D49" s="10" t="str">
        <f t="shared" si="6"/>
        <v>No</v>
      </c>
      <c r="E49" s="10" t="str">
        <f t="shared" si="7"/>
        <v>Yes</v>
      </c>
      <c r="F49" s="10" t="s">
        <v>10</v>
      </c>
      <c r="G49" s="10" t="s">
        <v>5293</v>
      </c>
      <c r="H49" s="11" t="s">
        <v>5292</v>
      </c>
      <c r="J49" s="11" t="s">
        <v>5291</v>
      </c>
    </row>
    <row r="50" spans="1:10" x14ac:dyDescent="0.25">
      <c r="A50" s="10" t="s">
        <v>257</v>
      </c>
      <c r="B50" s="10" t="str">
        <f t="shared" si="4"/>
        <v>4-6 years</v>
      </c>
      <c r="C50" s="10" t="str">
        <f t="shared" si="5"/>
        <v>No</v>
      </c>
      <c r="D50" s="10" t="str">
        <f t="shared" si="6"/>
        <v>No</v>
      </c>
      <c r="E50" s="10" t="str">
        <f t="shared" si="7"/>
        <v>No</v>
      </c>
      <c r="F50" s="10" t="s">
        <v>32</v>
      </c>
      <c r="G50" s="10" t="s">
        <v>5293</v>
      </c>
      <c r="H50" s="11" t="s">
        <v>5297</v>
      </c>
      <c r="I50" s="11" t="s">
        <v>5307</v>
      </c>
      <c r="J50" s="11" t="s">
        <v>5291</v>
      </c>
    </row>
    <row r="51" spans="1:10" x14ac:dyDescent="0.25">
      <c r="A51" s="10" t="s">
        <v>78</v>
      </c>
      <c r="B51" s="10" t="str">
        <f t="shared" si="4"/>
        <v>4-6 years</v>
      </c>
      <c r="C51" s="10" t="str">
        <f t="shared" si="5"/>
        <v>Yes</v>
      </c>
      <c r="D51" s="10" t="str">
        <f t="shared" si="6"/>
        <v>Yes</v>
      </c>
      <c r="E51" s="10" t="str">
        <f t="shared" si="7"/>
        <v>Yes</v>
      </c>
      <c r="F51" s="10" t="s">
        <v>10</v>
      </c>
      <c r="G51" s="10" t="s">
        <v>5293</v>
      </c>
      <c r="H51" s="10" t="s">
        <v>5297</v>
      </c>
      <c r="I51" s="11" t="s">
        <v>5299</v>
      </c>
      <c r="J51" s="10" t="s">
        <v>5291</v>
      </c>
    </row>
    <row r="52" spans="1:10" x14ac:dyDescent="0.25">
      <c r="A52" s="10" t="s">
        <v>343</v>
      </c>
      <c r="B52" s="10" t="str">
        <f t="shared" si="4"/>
        <v>4-6 years</v>
      </c>
      <c r="C52" s="10" t="str">
        <f t="shared" si="5"/>
        <v>Yes - some episodes</v>
      </c>
      <c r="D52" s="10" t="str">
        <f t="shared" si="6"/>
        <v>No</v>
      </c>
      <c r="E52" s="10" t="str">
        <f t="shared" si="7"/>
        <v>No</v>
      </c>
      <c r="F52" s="10" t="s">
        <v>32</v>
      </c>
      <c r="G52" s="10" t="s">
        <v>5293</v>
      </c>
      <c r="H52" s="11" t="s">
        <v>5292</v>
      </c>
      <c r="J52" s="11" t="s">
        <v>5294</v>
      </c>
    </row>
    <row r="53" spans="1:10" x14ac:dyDescent="0.25">
      <c r="A53" s="10" t="s">
        <v>132</v>
      </c>
      <c r="B53" s="10" t="str">
        <f t="shared" si="4"/>
        <v>4-6 years</v>
      </c>
      <c r="C53" s="10" t="str">
        <f t="shared" si="5"/>
        <v>Yes</v>
      </c>
      <c r="D53" s="10" t="str">
        <f t="shared" si="6"/>
        <v>Other (animal-like)</v>
      </c>
      <c r="E53" s="10" t="str">
        <f t="shared" si="7"/>
        <v>No</v>
      </c>
      <c r="F53" s="10" t="s">
        <v>131</v>
      </c>
      <c r="G53" s="10" t="s">
        <v>5293</v>
      </c>
      <c r="H53" s="11" t="s">
        <v>5292</v>
      </c>
      <c r="J53" s="11" t="s">
        <v>5291</v>
      </c>
    </row>
    <row r="54" spans="1:10" x14ac:dyDescent="0.25">
      <c r="A54" s="10" t="s">
        <v>640</v>
      </c>
      <c r="B54" s="10" t="str">
        <f t="shared" si="4"/>
        <v>4-6 years</v>
      </c>
      <c r="C54" s="10" t="str">
        <f t="shared" si="5"/>
        <v>Yes</v>
      </c>
      <c r="D54" s="10" t="str">
        <f t="shared" si="6"/>
        <v>No</v>
      </c>
      <c r="E54" s="10" t="str">
        <f t="shared" si="7"/>
        <v>Yes</v>
      </c>
      <c r="F54" s="10" t="s">
        <v>10</v>
      </c>
      <c r="G54" s="10" t="s">
        <v>5293</v>
      </c>
      <c r="H54" s="11" t="s">
        <v>5292</v>
      </c>
      <c r="J54" s="11" t="s">
        <v>5295</v>
      </c>
    </row>
    <row r="55" spans="1:10" x14ac:dyDescent="0.25">
      <c r="A55" s="10" t="s">
        <v>179</v>
      </c>
      <c r="B55" s="10" t="str">
        <f t="shared" si="4"/>
        <v>4-6 years</v>
      </c>
      <c r="C55" s="10" t="str">
        <f t="shared" si="5"/>
        <v>Yes</v>
      </c>
      <c r="D55" s="10" t="str">
        <f t="shared" si="6"/>
        <v>Yes</v>
      </c>
      <c r="E55" s="10" t="str">
        <f t="shared" si="7"/>
        <v>No</v>
      </c>
      <c r="F55" s="10" t="s">
        <v>10</v>
      </c>
      <c r="G55" s="10" t="s">
        <v>5293</v>
      </c>
      <c r="H55" s="11" t="s">
        <v>5292</v>
      </c>
      <c r="J55" s="11" t="s">
        <v>5291</v>
      </c>
    </row>
    <row r="56" spans="1:10" x14ac:dyDescent="0.25">
      <c r="A56" s="10" t="s">
        <v>106</v>
      </c>
      <c r="B56" s="10" t="str">
        <f t="shared" si="4"/>
        <v>4-6 years</v>
      </c>
      <c r="C56" s="10" t="str">
        <f t="shared" si="5"/>
        <v>Yes</v>
      </c>
      <c r="D56" s="10" t="str">
        <f t="shared" si="6"/>
        <v>Yes</v>
      </c>
      <c r="E56" s="10" t="str">
        <f t="shared" si="7"/>
        <v>Yes</v>
      </c>
      <c r="F56" s="10" t="s">
        <v>10</v>
      </c>
      <c r="G56" s="10" t="s">
        <v>5293</v>
      </c>
      <c r="H56" s="11" t="s">
        <v>5292</v>
      </c>
      <c r="J56" s="11" t="s">
        <v>5291</v>
      </c>
    </row>
    <row r="57" spans="1:10" x14ac:dyDescent="0.25">
      <c r="A57" s="10" t="s">
        <v>326</v>
      </c>
      <c r="B57" s="10" t="str">
        <f t="shared" si="4"/>
        <v>4-6 years</v>
      </c>
      <c r="C57" s="10" t="str">
        <f t="shared" si="5"/>
        <v>Yes</v>
      </c>
      <c r="D57" s="10" t="str">
        <f t="shared" si="6"/>
        <v>Yes</v>
      </c>
      <c r="E57" s="10" t="str">
        <f t="shared" si="7"/>
        <v>Yes</v>
      </c>
      <c r="F57" s="10" t="s">
        <v>10</v>
      </c>
      <c r="G57" s="10" t="s">
        <v>5293</v>
      </c>
      <c r="H57" s="11" t="s">
        <v>5292</v>
      </c>
      <c r="J57" s="11" t="s">
        <v>5291</v>
      </c>
    </row>
    <row r="58" spans="1:10" x14ac:dyDescent="0.25">
      <c r="A58" s="10" t="s">
        <v>197</v>
      </c>
      <c r="B58" s="10" t="str">
        <f t="shared" si="4"/>
        <v>4-6 years</v>
      </c>
      <c r="C58" s="10" t="str">
        <f t="shared" si="5"/>
        <v>Yes</v>
      </c>
      <c r="D58" s="10" t="str">
        <f t="shared" si="6"/>
        <v>Yes</v>
      </c>
      <c r="E58" s="10" t="str">
        <f t="shared" si="7"/>
        <v>No</v>
      </c>
      <c r="F58" s="10" t="s">
        <v>10</v>
      </c>
      <c r="G58" s="10" t="s">
        <v>5293</v>
      </c>
      <c r="H58" s="11" t="s">
        <v>5292</v>
      </c>
      <c r="I58" s="11" t="s">
        <v>5630</v>
      </c>
      <c r="J58" s="11" t="s">
        <v>5291</v>
      </c>
    </row>
    <row r="59" spans="1:10" x14ac:dyDescent="0.25">
      <c r="A59" s="10" t="s">
        <v>293</v>
      </c>
      <c r="B59" s="10" t="str">
        <f t="shared" si="4"/>
        <v>4-6 years</v>
      </c>
      <c r="C59" s="10" t="str">
        <f t="shared" si="5"/>
        <v>Other</v>
      </c>
      <c r="D59" s="10" t="str">
        <f t="shared" si="6"/>
        <v>Other (human dressed as animal)</v>
      </c>
      <c r="E59" s="10" t="str">
        <f t="shared" si="7"/>
        <v>No</v>
      </c>
      <c r="F59" s="10" t="s">
        <v>292</v>
      </c>
      <c r="G59" s="10" t="s">
        <v>5293</v>
      </c>
      <c r="H59" s="11" t="s">
        <v>5292</v>
      </c>
      <c r="J59" s="11" t="s">
        <v>5291</v>
      </c>
    </row>
    <row r="60" spans="1:10" x14ac:dyDescent="0.25">
      <c r="A60" s="10" t="s">
        <v>142</v>
      </c>
      <c r="B60" s="10" t="str">
        <f t="shared" si="4"/>
        <v>4-6 years</v>
      </c>
      <c r="C60" s="10" t="str">
        <f t="shared" si="5"/>
        <v>Yes</v>
      </c>
      <c r="D60" s="10" t="str">
        <f t="shared" si="6"/>
        <v>No</v>
      </c>
      <c r="E60" s="10" t="str">
        <f t="shared" si="7"/>
        <v>No</v>
      </c>
      <c r="F60" s="10" t="s">
        <v>32</v>
      </c>
      <c r="G60" s="10" t="s">
        <v>5304</v>
      </c>
      <c r="H60" s="11" t="s">
        <v>5297</v>
      </c>
      <c r="I60" s="11" t="s">
        <v>5306</v>
      </c>
      <c r="J60" s="11" t="s">
        <v>5294</v>
      </c>
    </row>
    <row r="61" spans="1:10" x14ac:dyDescent="0.25">
      <c r="A61" s="10" t="s">
        <v>288</v>
      </c>
      <c r="B61" s="10" t="str">
        <f t="shared" si="4"/>
        <v>4-6 years</v>
      </c>
      <c r="C61" s="10" t="str">
        <f t="shared" si="5"/>
        <v>Yes - some episodes</v>
      </c>
      <c r="D61" s="10" t="str">
        <f t="shared" si="6"/>
        <v>No</v>
      </c>
      <c r="E61" s="10" t="str">
        <f t="shared" si="7"/>
        <v>No</v>
      </c>
      <c r="F61" s="10" t="s">
        <v>32</v>
      </c>
      <c r="G61" s="10" t="s">
        <v>5304</v>
      </c>
      <c r="H61" s="11" t="s">
        <v>5297</v>
      </c>
      <c r="I61" s="11" t="s">
        <v>5305</v>
      </c>
      <c r="J61" s="11" t="s">
        <v>5294</v>
      </c>
    </row>
    <row r="62" spans="1:10" x14ac:dyDescent="0.25">
      <c r="A62" s="10" t="s">
        <v>2054</v>
      </c>
      <c r="B62" s="10" t="str">
        <f t="shared" si="4"/>
        <v>4-6 years</v>
      </c>
      <c r="C62" s="10" t="str">
        <f t="shared" si="5"/>
        <v>No</v>
      </c>
      <c r="D62" s="10" t="str">
        <f t="shared" si="6"/>
        <v>No</v>
      </c>
      <c r="E62" s="10" t="str">
        <f t="shared" si="7"/>
        <v>No</v>
      </c>
      <c r="F62" s="10" t="s">
        <v>32</v>
      </c>
      <c r="G62" s="10" t="s">
        <v>5304</v>
      </c>
      <c r="H62" s="11" t="s">
        <v>5297</v>
      </c>
      <c r="I62" s="11" t="s">
        <v>5305</v>
      </c>
      <c r="J62" s="11" t="s">
        <v>5294</v>
      </c>
    </row>
    <row r="63" spans="1:10" x14ac:dyDescent="0.25">
      <c r="A63" s="10" t="s">
        <v>1088</v>
      </c>
      <c r="B63" s="10" t="str">
        <f t="shared" si="4"/>
        <v>4-6 years</v>
      </c>
      <c r="C63" s="10" t="str">
        <f t="shared" si="5"/>
        <v>Yes - some episodes</v>
      </c>
      <c r="D63" s="10" t="str">
        <f t="shared" si="6"/>
        <v>No</v>
      </c>
      <c r="E63" s="10" t="str">
        <f t="shared" si="7"/>
        <v>No</v>
      </c>
      <c r="F63" s="10" t="s">
        <v>32</v>
      </c>
      <c r="G63" s="10" t="s">
        <v>5304</v>
      </c>
      <c r="H63" s="11" t="s">
        <v>5292</v>
      </c>
      <c r="J63" s="11" t="s">
        <v>5294</v>
      </c>
    </row>
    <row r="64" spans="1:10" x14ac:dyDescent="0.25">
      <c r="A64" s="10" t="s">
        <v>931</v>
      </c>
      <c r="B64" s="10" t="str">
        <f t="shared" si="4"/>
        <v>4-6 years</v>
      </c>
      <c r="C64" s="10" t="str">
        <f t="shared" si="5"/>
        <v>No</v>
      </c>
      <c r="D64" s="10" t="str">
        <f t="shared" si="6"/>
        <v>No</v>
      </c>
      <c r="E64" s="10" t="str">
        <f t="shared" si="7"/>
        <v>No</v>
      </c>
      <c r="F64" s="10" t="s">
        <v>32</v>
      </c>
      <c r="G64" s="10" t="s">
        <v>5304</v>
      </c>
      <c r="H64" s="11" t="s">
        <v>5292</v>
      </c>
      <c r="J64" s="11" t="s">
        <v>5294</v>
      </c>
    </row>
    <row r="65" spans="1:10" x14ac:dyDescent="0.25">
      <c r="A65" s="10" t="s">
        <v>675</v>
      </c>
      <c r="B65" s="10" t="str">
        <f t="shared" si="4"/>
        <v>4-6 years</v>
      </c>
      <c r="C65" s="10" t="str">
        <f t="shared" si="5"/>
        <v>Yes - some episodes</v>
      </c>
      <c r="D65" s="10" t="str">
        <f t="shared" si="6"/>
        <v>No</v>
      </c>
      <c r="E65" s="10" t="str">
        <f t="shared" si="7"/>
        <v>No</v>
      </c>
      <c r="F65" s="10" t="s">
        <v>32</v>
      </c>
      <c r="G65" s="10" t="s">
        <v>5304</v>
      </c>
      <c r="H65" s="10" t="s">
        <v>5292</v>
      </c>
      <c r="J65" s="11" t="s">
        <v>5294</v>
      </c>
    </row>
    <row r="66" spans="1:10" x14ac:dyDescent="0.25">
      <c r="A66" s="10" t="s">
        <v>1977</v>
      </c>
      <c r="B66" s="10" t="str">
        <f t="shared" ref="B66:B97" si="8">VLOOKUP(A66,Rambo,5,FALSE)</f>
        <v>4-6 years</v>
      </c>
      <c r="C66" s="10" t="str">
        <f t="shared" ref="C66:C93" si="9">VLOOKUP(A66,Zac,2,FALSE)</f>
        <v>No</v>
      </c>
      <c r="D66" s="10" t="str">
        <f t="shared" ref="D66:D75" si="10">VLOOKUP(A66,Isla,2,FALSE)</f>
        <v>No</v>
      </c>
      <c r="E66" s="10" t="str">
        <f t="shared" si="7"/>
        <v>No</v>
      </c>
      <c r="F66" s="10" t="s">
        <v>32</v>
      </c>
      <c r="G66" s="10" t="s">
        <v>5304</v>
      </c>
      <c r="H66" s="10" t="s">
        <v>5297</v>
      </c>
      <c r="J66" s="11" t="s">
        <v>5294</v>
      </c>
    </row>
    <row r="67" spans="1:10" x14ac:dyDescent="0.25">
      <c r="A67" s="10" t="s">
        <v>25</v>
      </c>
      <c r="B67" s="10" t="str">
        <f t="shared" si="8"/>
        <v>4-6 years</v>
      </c>
      <c r="C67" s="10" t="str">
        <f t="shared" si="9"/>
        <v>Yes</v>
      </c>
      <c r="D67" s="10" t="str">
        <f t="shared" si="10"/>
        <v>No</v>
      </c>
      <c r="E67" s="10" t="str">
        <f t="shared" si="7"/>
        <v>Yes</v>
      </c>
      <c r="F67" s="10" t="s">
        <v>10</v>
      </c>
      <c r="G67" s="10" t="s">
        <v>5293</v>
      </c>
      <c r="H67" s="10" t="s">
        <v>5292</v>
      </c>
      <c r="J67" s="10" t="s">
        <v>5291</v>
      </c>
    </row>
    <row r="68" spans="1:10" x14ac:dyDescent="0.25">
      <c r="A68" s="10" t="s">
        <v>11</v>
      </c>
      <c r="B68" s="10" t="str">
        <f t="shared" si="8"/>
        <v>0-3 years</v>
      </c>
      <c r="C68" s="10" t="str">
        <f t="shared" si="9"/>
        <v>Yes</v>
      </c>
      <c r="D68" s="10" t="str">
        <f t="shared" si="10"/>
        <v>Yes</v>
      </c>
      <c r="E68" s="10" t="str">
        <f t="shared" si="7"/>
        <v>No</v>
      </c>
      <c r="F68" s="10" t="s">
        <v>10</v>
      </c>
      <c r="G68" s="10" t="s">
        <v>5293</v>
      </c>
      <c r="H68" s="10" t="s">
        <v>5292</v>
      </c>
      <c r="J68" s="10" t="s">
        <v>5291</v>
      </c>
    </row>
    <row r="69" spans="1:10" x14ac:dyDescent="0.25">
      <c r="A69" s="10" t="s">
        <v>2022</v>
      </c>
      <c r="B69" s="10" t="str">
        <f t="shared" si="8"/>
        <v>4-6 years</v>
      </c>
      <c r="C69" s="10" t="str">
        <f t="shared" si="9"/>
        <v>Other</v>
      </c>
      <c r="D69" s="10" t="str">
        <f t="shared" si="10"/>
        <v>No</v>
      </c>
      <c r="E69" s="10" t="str">
        <f t="shared" si="7"/>
        <v>Other (animal-like)</v>
      </c>
      <c r="F69" s="10" t="s">
        <v>131</v>
      </c>
      <c r="G69" s="10" t="s">
        <v>5293</v>
      </c>
      <c r="H69" s="10" t="s">
        <v>5297</v>
      </c>
      <c r="I69" s="11" t="s">
        <v>5303</v>
      </c>
      <c r="J69" s="11" t="s">
        <v>5291</v>
      </c>
    </row>
    <row r="70" spans="1:10" x14ac:dyDescent="0.25">
      <c r="A70" s="10" t="s">
        <v>152</v>
      </c>
      <c r="B70" s="10" t="str">
        <f t="shared" si="8"/>
        <v>4-6 years</v>
      </c>
      <c r="C70" s="10" t="str">
        <f t="shared" si="9"/>
        <v>Yes</v>
      </c>
      <c r="D70" s="10" t="str">
        <f t="shared" si="10"/>
        <v>No</v>
      </c>
      <c r="E70" s="10" t="s">
        <v>32</v>
      </c>
      <c r="F70" s="10" t="s">
        <v>32</v>
      </c>
      <c r="G70" s="10" t="s">
        <v>5293</v>
      </c>
      <c r="H70" s="11" t="s">
        <v>5292</v>
      </c>
      <c r="J70" s="11" t="s">
        <v>5294</v>
      </c>
    </row>
    <row r="71" spans="1:10" x14ac:dyDescent="0.25">
      <c r="A71" s="10" t="s">
        <v>315</v>
      </c>
      <c r="B71" s="10" t="str">
        <f t="shared" si="8"/>
        <v>4-6 years</v>
      </c>
      <c r="C71" s="10" t="str">
        <f t="shared" si="9"/>
        <v>Yes - some episodes</v>
      </c>
      <c r="D71" s="10" t="str">
        <f t="shared" si="10"/>
        <v>No</v>
      </c>
      <c r="E71" s="10" t="str">
        <f t="shared" ref="E71:E82" si="11">VLOOKUP(A71,Isla,3,FALSE)</f>
        <v>No</v>
      </c>
      <c r="F71" s="10" t="s">
        <v>32</v>
      </c>
      <c r="G71" s="10" t="s">
        <v>5293</v>
      </c>
      <c r="H71" s="11" t="s">
        <v>5292</v>
      </c>
      <c r="J71" s="11" t="s">
        <v>5291</v>
      </c>
    </row>
    <row r="72" spans="1:10" x14ac:dyDescent="0.25">
      <c r="A72" s="10" t="s">
        <v>1943</v>
      </c>
      <c r="B72" s="10" t="str">
        <f t="shared" si="8"/>
        <v>4-6 years</v>
      </c>
      <c r="C72" s="10" t="str">
        <f t="shared" si="9"/>
        <v>Other</v>
      </c>
      <c r="D72" s="10" t="str">
        <f t="shared" si="10"/>
        <v>No</v>
      </c>
      <c r="E72" s="10" t="str">
        <f t="shared" si="11"/>
        <v>No</v>
      </c>
      <c r="F72" s="10" t="s">
        <v>32</v>
      </c>
      <c r="G72" s="10" t="s">
        <v>5293</v>
      </c>
      <c r="H72" s="11" t="s">
        <v>5292</v>
      </c>
      <c r="J72" s="11" t="s">
        <v>5291</v>
      </c>
    </row>
    <row r="73" spans="1:10" ht="27" x14ac:dyDescent="0.25">
      <c r="A73" s="10" t="s">
        <v>614</v>
      </c>
      <c r="B73" s="10" t="str">
        <f t="shared" si="8"/>
        <v>4-6 years</v>
      </c>
      <c r="C73" s="10" t="str">
        <f t="shared" si="9"/>
        <v>Other</v>
      </c>
      <c r="D73" s="10" t="str">
        <f t="shared" si="10"/>
        <v>No</v>
      </c>
      <c r="E73" s="10" t="str">
        <f t="shared" si="11"/>
        <v>Other (human dressed as animal)</v>
      </c>
      <c r="F73" s="10" t="s">
        <v>292</v>
      </c>
      <c r="G73" s="10" t="s">
        <v>5293</v>
      </c>
      <c r="H73" s="11" t="s">
        <v>5297</v>
      </c>
      <c r="I73" s="11" t="s">
        <v>5302</v>
      </c>
      <c r="J73" s="11" t="s">
        <v>5294</v>
      </c>
    </row>
    <row r="74" spans="1:10" x14ac:dyDescent="0.25">
      <c r="A74" s="10" t="s">
        <v>2017</v>
      </c>
      <c r="B74" s="10" t="str">
        <f t="shared" si="8"/>
        <v>4-6 years</v>
      </c>
      <c r="C74" s="10" t="str">
        <f t="shared" si="9"/>
        <v>Yes</v>
      </c>
      <c r="D74" s="10" t="str">
        <f t="shared" si="10"/>
        <v>No</v>
      </c>
      <c r="E74" s="10" t="str">
        <f t="shared" si="11"/>
        <v>Yes</v>
      </c>
      <c r="F74" s="10" t="s">
        <v>10</v>
      </c>
      <c r="G74" s="10" t="s">
        <v>5293</v>
      </c>
      <c r="H74" s="10" t="s">
        <v>5292</v>
      </c>
      <c r="J74" s="11" t="s">
        <v>5291</v>
      </c>
    </row>
    <row r="75" spans="1:10" x14ac:dyDescent="0.25">
      <c r="A75" s="10" t="s">
        <v>319</v>
      </c>
      <c r="B75" s="10" t="str">
        <f t="shared" si="8"/>
        <v>4-6 years</v>
      </c>
      <c r="C75" s="10" t="str">
        <f t="shared" si="9"/>
        <v>Yes - some episodes</v>
      </c>
      <c r="D75" s="10" t="str">
        <f t="shared" si="10"/>
        <v>No</v>
      </c>
      <c r="E75" s="10" t="str">
        <f t="shared" si="11"/>
        <v>No</v>
      </c>
      <c r="F75" s="10" t="s">
        <v>32</v>
      </c>
      <c r="G75" s="10" t="s">
        <v>5293</v>
      </c>
      <c r="H75" s="11" t="s">
        <v>5292</v>
      </c>
      <c r="J75" s="11" t="s">
        <v>5291</v>
      </c>
    </row>
    <row r="76" spans="1:10" x14ac:dyDescent="0.25">
      <c r="A76" s="10" t="s">
        <v>56</v>
      </c>
      <c r="B76" s="10" t="str">
        <f t="shared" si="8"/>
        <v>4-6 years</v>
      </c>
      <c r="C76" s="10" t="str">
        <f t="shared" si="9"/>
        <v>Yes</v>
      </c>
      <c r="D76" s="10" t="s">
        <v>32</v>
      </c>
      <c r="E76" s="10" t="str">
        <f t="shared" si="11"/>
        <v>No</v>
      </c>
      <c r="F76" s="10" t="s">
        <v>32</v>
      </c>
      <c r="G76" s="10" t="s">
        <v>5293</v>
      </c>
      <c r="H76" s="10" t="s">
        <v>5297</v>
      </c>
      <c r="I76" s="11" t="s">
        <v>5301</v>
      </c>
      <c r="J76" s="11" t="s">
        <v>5300</v>
      </c>
    </row>
    <row r="77" spans="1:10" x14ac:dyDescent="0.25">
      <c r="A77" s="10" t="s">
        <v>331</v>
      </c>
      <c r="B77" s="10" t="str">
        <f t="shared" si="8"/>
        <v>4-6 years</v>
      </c>
      <c r="C77" s="10" t="str">
        <f t="shared" si="9"/>
        <v>Yes</v>
      </c>
      <c r="D77" s="10" t="str">
        <f t="shared" ref="D77:D93" si="12">VLOOKUP(A77,Isla,2,FALSE)</f>
        <v>Yes</v>
      </c>
      <c r="E77" s="10" t="str">
        <f t="shared" si="11"/>
        <v>Yes</v>
      </c>
      <c r="F77" s="10" t="s">
        <v>10</v>
      </c>
      <c r="G77" s="10" t="s">
        <v>5293</v>
      </c>
      <c r="H77" s="11" t="s">
        <v>5292</v>
      </c>
      <c r="J77" s="11" t="s">
        <v>5291</v>
      </c>
    </row>
    <row r="78" spans="1:10" x14ac:dyDescent="0.25">
      <c r="A78" s="10" t="s">
        <v>713</v>
      </c>
      <c r="B78" s="10" t="str">
        <f t="shared" si="8"/>
        <v>4-6 years</v>
      </c>
      <c r="C78" s="10" t="str">
        <f t="shared" si="9"/>
        <v>Yes</v>
      </c>
      <c r="D78" s="10" t="str">
        <f t="shared" si="12"/>
        <v>Yes</v>
      </c>
      <c r="E78" s="10" t="str">
        <f t="shared" si="11"/>
        <v>No</v>
      </c>
      <c r="F78" s="10" t="s">
        <v>10</v>
      </c>
      <c r="G78" s="10" t="s">
        <v>5293</v>
      </c>
      <c r="H78" s="10" t="s">
        <v>5292</v>
      </c>
      <c r="J78" s="11" t="s">
        <v>5291</v>
      </c>
    </row>
    <row r="79" spans="1:10" x14ac:dyDescent="0.25">
      <c r="A79" s="10" t="s">
        <v>192</v>
      </c>
      <c r="B79" s="10" t="str">
        <f t="shared" si="8"/>
        <v>0-3 years</v>
      </c>
      <c r="C79" s="10" t="str">
        <f t="shared" si="9"/>
        <v>No</v>
      </c>
      <c r="D79" s="10" t="str">
        <f t="shared" si="12"/>
        <v>No</v>
      </c>
      <c r="E79" s="10" t="str">
        <f t="shared" si="11"/>
        <v>No</v>
      </c>
      <c r="F79" s="10" t="s">
        <v>32</v>
      </c>
      <c r="G79" s="10" t="s">
        <v>5293</v>
      </c>
      <c r="H79" s="11" t="s">
        <v>5292</v>
      </c>
      <c r="J79" s="11" t="s">
        <v>5291</v>
      </c>
    </row>
    <row r="80" spans="1:10" x14ac:dyDescent="0.25">
      <c r="A80" s="10" t="s">
        <v>116</v>
      </c>
      <c r="B80" s="10" t="str">
        <f t="shared" si="8"/>
        <v>4-6 years</v>
      </c>
      <c r="C80" s="10" t="str">
        <f t="shared" si="9"/>
        <v>Yes</v>
      </c>
      <c r="D80" s="10" t="str">
        <f t="shared" si="12"/>
        <v>Yes</v>
      </c>
      <c r="E80" s="10" t="str">
        <f t="shared" si="11"/>
        <v>No</v>
      </c>
      <c r="F80" s="10" t="s">
        <v>10</v>
      </c>
      <c r="G80" s="10" t="s">
        <v>5293</v>
      </c>
      <c r="H80" s="11" t="s">
        <v>5292</v>
      </c>
      <c r="J80" s="11" t="s">
        <v>5291</v>
      </c>
    </row>
    <row r="81" spans="1:10" x14ac:dyDescent="0.25">
      <c r="A81" s="10" t="s">
        <v>33</v>
      </c>
      <c r="B81" s="10" t="str">
        <f t="shared" si="8"/>
        <v>4-6 years</v>
      </c>
      <c r="C81" s="10" t="str">
        <f t="shared" si="9"/>
        <v>Yes - some episodes</v>
      </c>
      <c r="D81" s="10" t="str">
        <f t="shared" si="12"/>
        <v>No</v>
      </c>
      <c r="E81" s="10" t="str">
        <f t="shared" si="11"/>
        <v>No</v>
      </c>
      <c r="F81" s="10" t="s">
        <v>32</v>
      </c>
      <c r="G81" s="10" t="s">
        <v>5293</v>
      </c>
      <c r="H81" s="10" t="s">
        <v>5292</v>
      </c>
      <c r="J81" s="11" t="s">
        <v>5300</v>
      </c>
    </row>
    <row r="82" spans="1:10" x14ac:dyDescent="0.25">
      <c r="A82" s="10" t="s">
        <v>68</v>
      </c>
      <c r="B82" s="10" t="str">
        <f t="shared" si="8"/>
        <v>4-6 years</v>
      </c>
      <c r="C82" s="10" t="str">
        <f t="shared" si="9"/>
        <v>Yes</v>
      </c>
      <c r="D82" s="10" t="str">
        <f t="shared" si="12"/>
        <v>Yes</v>
      </c>
      <c r="E82" s="10" t="str">
        <f t="shared" si="11"/>
        <v>Yes</v>
      </c>
      <c r="F82" s="10" t="s">
        <v>10</v>
      </c>
      <c r="G82" s="10" t="s">
        <v>5293</v>
      </c>
      <c r="H82" s="10" t="s">
        <v>5292</v>
      </c>
      <c r="J82" s="10" t="s">
        <v>5291</v>
      </c>
    </row>
    <row r="83" spans="1:10" x14ac:dyDescent="0.25">
      <c r="A83" s="10" t="s">
        <v>275</v>
      </c>
      <c r="B83" s="10" t="str">
        <f t="shared" si="8"/>
        <v>4-6 years</v>
      </c>
      <c r="C83" s="10" t="str">
        <f t="shared" si="9"/>
        <v>Yes</v>
      </c>
      <c r="D83" s="10" t="str">
        <f t="shared" si="12"/>
        <v>No</v>
      </c>
      <c r="E83" s="10" t="s">
        <v>32</v>
      </c>
      <c r="F83" s="10" t="s">
        <v>32</v>
      </c>
      <c r="G83" s="10" t="s">
        <v>5293</v>
      </c>
      <c r="H83" s="10" t="s">
        <v>5292</v>
      </c>
      <c r="J83" s="11" t="s">
        <v>5294</v>
      </c>
    </row>
    <row r="84" spans="1:10" x14ac:dyDescent="0.25">
      <c r="A84" s="10" t="s">
        <v>308</v>
      </c>
      <c r="B84" s="10" t="str">
        <f t="shared" si="8"/>
        <v>4-6 years</v>
      </c>
      <c r="C84" s="10" t="str">
        <f t="shared" si="9"/>
        <v>Yes</v>
      </c>
      <c r="D84" s="10" t="str">
        <f t="shared" si="12"/>
        <v>No</v>
      </c>
      <c r="E84" s="10" t="str">
        <f t="shared" ref="E84:E93" si="13">VLOOKUP(A84,Isla,3,FALSE)</f>
        <v>Yes</v>
      </c>
      <c r="F84" s="10" t="s">
        <v>10</v>
      </c>
      <c r="G84" s="10" t="s">
        <v>5293</v>
      </c>
      <c r="H84" s="10" t="s">
        <v>5297</v>
      </c>
      <c r="I84" s="11" t="s">
        <v>5299</v>
      </c>
      <c r="J84" s="11" t="s">
        <v>5295</v>
      </c>
    </row>
    <row r="85" spans="1:10" ht="27" x14ac:dyDescent="0.25">
      <c r="A85" s="10" t="s">
        <v>610</v>
      </c>
      <c r="B85" s="10" t="str">
        <f t="shared" si="8"/>
        <v>4-6 years</v>
      </c>
      <c r="C85" s="10" t="str">
        <f t="shared" si="9"/>
        <v>Yes - some episodes</v>
      </c>
      <c r="D85" s="10" t="str">
        <f t="shared" si="12"/>
        <v>No</v>
      </c>
      <c r="E85" s="10" t="str">
        <f t="shared" si="13"/>
        <v>No</v>
      </c>
      <c r="F85" s="10" t="s">
        <v>32</v>
      </c>
      <c r="G85" s="10" t="s">
        <v>5293</v>
      </c>
      <c r="H85" s="11" t="s">
        <v>5297</v>
      </c>
      <c r="I85" s="11" t="s">
        <v>5298</v>
      </c>
      <c r="J85" s="11" t="s">
        <v>5294</v>
      </c>
    </row>
    <row r="86" spans="1:10" x14ac:dyDescent="0.25">
      <c r="A86" s="10" t="s">
        <v>1946</v>
      </c>
      <c r="B86" s="10" t="str">
        <f t="shared" si="8"/>
        <v>4-6 years</v>
      </c>
      <c r="C86" s="10" t="str">
        <f t="shared" si="9"/>
        <v>No</v>
      </c>
      <c r="D86" s="10" t="str">
        <f t="shared" si="12"/>
        <v>No</v>
      </c>
      <c r="E86" s="10" t="str">
        <f t="shared" si="13"/>
        <v>No</v>
      </c>
      <c r="F86" s="10" t="s">
        <v>32</v>
      </c>
      <c r="G86" s="10" t="s">
        <v>5293</v>
      </c>
      <c r="H86" s="11" t="s">
        <v>5292</v>
      </c>
      <c r="J86" s="11" t="s">
        <v>5291</v>
      </c>
    </row>
    <row r="87" spans="1:10" x14ac:dyDescent="0.25">
      <c r="A87" s="10" t="s">
        <v>208</v>
      </c>
      <c r="B87" s="10" t="str">
        <f t="shared" si="8"/>
        <v>0-3 years</v>
      </c>
      <c r="C87" s="10" t="str">
        <f t="shared" si="9"/>
        <v>Yes</v>
      </c>
      <c r="D87" s="10" t="str">
        <f t="shared" si="12"/>
        <v>No</v>
      </c>
      <c r="E87" s="10" t="str">
        <f t="shared" si="13"/>
        <v>No</v>
      </c>
      <c r="F87" s="10" t="s">
        <v>32</v>
      </c>
      <c r="G87" s="10" t="s">
        <v>5293</v>
      </c>
      <c r="H87" s="10" t="s">
        <v>5292</v>
      </c>
      <c r="J87" s="10" t="s">
        <v>5294</v>
      </c>
    </row>
    <row r="88" spans="1:10" x14ac:dyDescent="0.25">
      <c r="A88" s="10" t="s">
        <v>19</v>
      </c>
      <c r="B88" s="10" t="str">
        <f t="shared" si="8"/>
        <v>4-6 years</v>
      </c>
      <c r="C88" s="10" t="str">
        <f t="shared" si="9"/>
        <v>Yes</v>
      </c>
      <c r="D88" s="10" t="str">
        <f t="shared" si="12"/>
        <v>Yes</v>
      </c>
      <c r="E88" s="10" t="str">
        <f t="shared" si="13"/>
        <v>No</v>
      </c>
      <c r="F88" s="10" t="s">
        <v>10</v>
      </c>
      <c r="G88" s="10" t="s">
        <v>5293</v>
      </c>
      <c r="H88" s="10" t="s">
        <v>5292</v>
      </c>
      <c r="J88" s="10" t="s">
        <v>5291</v>
      </c>
    </row>
    <row r="89" spans="1:10" ht="40.5" x14ac:dyDescent="0.25">
      <c r="A89" s="10" t="s">
        <v>184</v>
      </c>
      <c r="B89" s="10" t="str">
        <f t="shared" si="8"/>
        <v>0-3 years</v>
      </c>
      <c r="C89" s="10" t="str">
        <f t="shared" si="9"/>
        <v>Yes - some episodes</v>
      </c>
      <c r="D89" s="10" t="str">
        <f t="shared" si="12"/>
        <v>No</v>
      </c>
      <c r="E89" s="10" t="str">
        <f t="shared" si="13"/>
        <v>No</v>
      </c>
      <c r="F89" s="10" t="s">
        <v>32</v>
      </c>
      <c r="G89" s="10" t="s">
        <v>5293</v>
      </c>
      <c r="H89" s="11" t="s">
        <v>5297</v>
      </c>
      <c r="I89" s="11" t="s">
        <v>5296</v>
      </c>
      <c r="J89" s="11" t="s">
        <v>5295</v>
      </c>
    </row>
    <row r="90" spans="1:10" x14ac:dyDescent="0.25">
      <c r="A90" s="10" t="s">
        <v>1984</v>
      </c>
      <c r="B90" s="10" t="str">
        <f t="shared" si="8"/>
        <v>4-6 years</v>
      </c>
      <c r="C90" s="10" t="str">
        <f t="shared" si="9"/>
        <v>Yes</v>
      </c>
      <c r="D90" s="10" t="str">
        <f t="shared" si="12"/>
        <v>Yes</v>
      </c>
      <c r="E90" s="10" t="str">
        <f t="shared" si="13"/>
        <v>No</v>
      </c>
      <c r="F90" s="10" t="s">
        <v>10</v>
      </c>
      <c r="G90" s="10" t="s">
        <v>5293</v>
      </c>
      <c r="H90" s="10" t="s">
        <v>5292</v>
      </c>
      <c r="J90" s="11" t="s">
        <v>5294</v>
      </c>
    </row>
    <row r="91" spans="1:10" x14ac:dyDescent="0.25">
      <c r="A91" s="10" t="s">
        <v>1334</v>
      </c>
      <c r="B91" s="10" t="str">
        <f t="shared" si="8"/>
        <v>4-6 years</v>
      </c>
      <c r="C91" s="10" t="str">
        <f t="shared" si="9"/>
        <v>No</v>
      </c>
      <c r="D91" s="10" t="str">
        <f t="shared" si="12"/>
        <v>No</v>
      </c>
      <c r="E91" s="10" t="str">
        <f t="shared" si="13"/>
        <v>No</v>
      </c>
      <c r="F91" s="10" t="s">
        <v>32</v>
      </c>
      <c r="G91" s="10" t="s">
        <v>5293</v>
      </c>
      <c r="H91" s="10" t="s">
        <v>5292</v>
      </c>
      <c r="J91" s="10" t="s">
        <v>5291</v>
      </c>
    </row>
    <row r="92" spans="1:10" x14ac:dyDescent="0.25">
      <c r="A92" s="10" t="s">
        <v>240</v>
      </c>
      <c r="B92" s="10" t="str">
        <f t="shared" si="8"/>
        <v>4-6 years</v>
      </c>
      <c r="C92" s="10" t="str">
        <f t="shared" si="9"/>
        <v>Yes</v>
      </c>
      <c r="D92" s="10" t="str">
        <f t="shared" si="12"/>
        <v>Yes</v>
      </c>
      <c r="E92" s="10" t="str">
        <f t="shared" si="13"/>
        <v>No</v>
      </c>
      <c r="F92" s="10" t="s">
        <v>10</v>
      </c>
      <c r="G92" s="10" t="s">
        <v>5293</v>
      </c>
      <c r="H92" s="11" t="s">
        <v>5292</v>
      </c>
      <c r="J92" s="11" t="s">
        <v>5291</v>
      </c>
    </row>
    <row r="93" spans="1:10" x14ac:dyDescent="0.25">
      <c r="A93" s="10" t="s">
        <v>705</v>
      </c>
      <c r="B93" s="10" t="str">
        <f t="shared" si="8"/>
        <v>4-6 years</v>
      </c>
      <c r="C93" s="10" t="str">
        <f t="shared" si="9"/>
        <v>Yes</v>
      </c>
      <c r="D93" s="10" t="str">
        <f t="shared" si="12"/>
        <v>No</v>
      </c>
      <c r="E93" s="10" t="str">
        <f t="shared" si="13"/>
        <v>Yes</v>
      </c>
      <c r="F93" s="10" t="s">
        <v>10</v>
      </c>
      <c r="G93" s="10" t="s">
        <v>5293</v>
      </c>
      <c r="H93" s="10" t="s">
        <v>5292</v>
      </c>
      <c r="J93" s="10" t="s">
        <v>5291</v>
      </c>
    </row>
  </sheetData>
  <dataConsolidate>
    <dataRefs count="1">
      <dataRef ref="E2:F2" sheet="Part 1 - PR TYP,STY,PUR" r:id="rId1"/>
    </dataRefs>
  </dataConsolid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9052A-D929-40DC-BAF3-AD5C1A58044B}">
  <dimension ref="A1:S179"/>
  <sheetViews>
    <sheetView zoomScale="90" zoomScaleNormal="90" workbookViewId="0"/>
  </sheetViews>
  <sheetFormatPr defaultColWidth="8.85546875" defaultRowHeight="13.5" x14ac:dyDescent="0.25"/>
  <cols>
    <col min="1" max="1" width="16.42578125" style="2" bestFit="1" customWidth="1"/>
    <col min="2" max="2" width="15.42578125" style="2" customWidth="1"/>
    <col min="3" max="3" width="28.140625" style="2" customWidth="1"/>
    <col min="4" max="5" width="17.28515625" style="3" customWidth="1"/>
    <col min="6" max="6" width="16.85546875" style="3" customWidth="1"/>
    <col min="7" max="8" width="17.42578125" style="3" customWidth="1"/>
    <col min="9" max="9" width="20" style="3" customWidth="1"/>
    <col min="10" max="10" width="19.42578125" style="3" customWidth="1"/>
    <col min="11" max="11" width="17.28515625" style="3" customWidth="1"/>
    <col min="12" max="13" width="17.85546875" style="3" customWidth="1"/>
    <col min="14" max="14" width="14.85546875" style="3" customWidth="1"/>
    <col min="15" max="15" width="15.42578125" style="3" customWidth="1"/>
    <col min="16" max="16" width="20.42578125" style="3" customWidth="1"/>
    <col min="17" max="17" width="25.7109375" style="3" customWidth="1"/>
    <col min="18" max="18" width="23.42578125" style="3" customWidth="1"/>
    <col min="19" max="19" width="24.42578125" style="3" customWidth="1"/>
    <col min="20" max="20" width="10.42578125" style="2" customWidth="1"/>
    <col min="21" max="16384" width="8.85546875" style="2"/>
  </cols>
  <sheetData>
    <row r="1" spans="1:19" s="10" customFormat="1" ht="27" x14ac:dyDescent="0.25">
      <c r="A1" s="13" t="s">
        <v>5626</v>
      </c>
      <c r="B1" s="13" t="s">
        <v>5326</v>
      </c>
      <c r="C1" s="12" t="s">
        <v>2378</v>
      </c>
      <c r="D1" s="13" t="s">
        <v>5625</v>
      </c>
      <c r="E1" s="13" t="s">
        <v>5624</v>
      </c>
      <c r="F1" s="13" t="s">
        <v>5623</v>
      </c>
      <c r="G1" s="13" t="s">
        <v>5622</v>
      </c>
      <c r="H1" s="13" t="s">
        <v>5621</v>
      </c>
      <c r="I1" s="13" t="s">
        <v>5620</v>
      </c>
      <c r="J1" s="13" t="s">
        <v>5619</v>
      </c>
      <c r="K1" s="13" t="s">
        <v>5618</v>
      </c>
      <c r="L1" s="13" t="s">
        <v>5617</v>
      </c>
      <c r="M1" s="13" t="s">
        <v>5616</v>
      </c>
      <c r="N1" s="13" t="s">
        <v>5615</v>
      </c>
      <c r="O1" s="13" t="s">
        <v>5614</v>
      </c>
      <c r="P1" s="13" t="s">
        <v>5613</v>
      </c>
      <c r="Q1" s="13" t="s">
        <v>5612</v>
      </c>
      <c r="R1" s="13" t="s">
        <v>5611</v>
      </c>
      <c r="S1" s="13" t="s">
        <v>5610</v>
      </c>
    </row>
    <row r="2" spans="1:19" ht="40.5" x14ac:dyDescent="0.25">
      <c r="A2" s="2" t="str">
        <f t="shared" ref="A2:A33" si="0">VLOOKUP(C2,Zac,2,FALSE)</f>
        <v>Yes</v>
      </c>
      <c r="B2" s="2">
        <v>1</v>
      </c>
      <c r="C2" s="2" t="s">
        <v>1023</v>
      </c>
      <c r="D2" s="3" t="s">
        <v>5608</v>
      </c>
      <c r="E2" s="3" t="s">
        <v>4870</v>
      </c>
      <c r="F2" s="3" t="s">
        <v>4870</v>
      </c>
      <c r="G2" s="3" t="s">
        <v>4870</v>
      </c>
      <c r="H2" s="3" t="s">
        <v>4870</v>
      </c>
      <c r="I2" s="3" t="s">
        <v>5609</v>
      </c>
      <c r="J2" s="3" t="s">
        <v>4870</v>
      </c>
      <c r="K2" s="3" t="s">
        <v>4870</v>
      </c>
      <c r="L2" s="3" t="s">
        <v>4870</v>
      </c>
      <c r="M2" s="3" t="s">
        <v>4870</v>
      </c>
      <c r="N2" s="3" t="s">
        <v>32</v>
      </c>
      <c r="O2" s="3" t="s">
        <v>32</v>
      </c>
      <c r="P2" s="3" t="s">
        <v>32</v>
      </c>
      <c r="R2" s="3" t="s">
        <v>10</v>
      </c>
      <c r="S2" s="3" t="s">
        <v>5607</v>
      </c>
    </row>
    <row r="3" spans="1:19" ht="40.5" x14ac:dyDescent="0.25">
      <c r="A3" s="2" t="str">
        <f t="shared" si="0"/>
        <v>Yes</v>
      </c>
      <c r="B3" s="2">
        <v>1</v>
      </c>
      <c r="C3" s="2" t="s">
        <v>335</v>
      </c>
      <c r="D3" s="3" t="s">
        <v>5608</v>
      </c>
      <c r="E3" s="3" t="s">
        <v>4870</v>
      </c>
      <c r="F3" s="3" t="s">
        <v>4870</v>
      </c>
      <c r="G3" s="3" t="s">
        <v>4870</v>
      </c>
      <c r="H3" s="3" t="s">
        <v>4870</v>
      </c>
      <c r="I3" s="3" t="s">
        <v>3315</v>
      </c>
      <c r="J3" s="3" t="s">
        <v>4953</v>
      </c>
      <c r="K3" s="3" t="s">
        <v>5348</v>
      </c>
      <c r="L3" s="3" t="s">
        <v>5347</v>
      </c>
      <c r="M3" s="3" t="s">
        <v>4953</v>
      </c>
      <c r="N3" s="3" t="s">
        <v>32</v>
      </c>
      <c r="O3" s="3" t="s">
        <v>10</v>
      </c>
      <c r="P3" s="3" t="s">
        <v>32</v>
      </c>
      <c r="R3" s="3" t="s">
        <v>10</v>
      </c>
      <c r="S3" s="3" t="s">
        <v>5607</v>
      </c>
    </row>
    <row r="4" spans="1:19" x14ac:dyDescent="0.25">
      <c r="A4" s="2" t="str">
        <f t="shared" si="0"/>
        <v>Yes</v>
      </c>
      <c r="B4" s="2">
        <v>1</v>
      </c>
      <c r="C4" s="2" t="s">
        <v>221</v>
      </c>
      <c r="D4" s="3" t="s">
        <v>5606</v>
      </c>
      <c r="E4" s="3" t="s">
        <v>4870</v>
      </c>
      <c r="F4" s="3" t="s">
        <v>4870</v>
      </c>
      <c r="G4" s="3" t="s">
        <v>4870</v>
      </c>
      <c r="H4" s="3" t="s">
        <v>4870</v>
      </c>
      <c r="I4" s="3" t="s">
        <v>3463</v>
      </c>
      <c r="J4" s="3" t="s">
        <v>3464</v>
      </c>
      <c r="K4" s="3" t="s">
        <v>5348</v>
      </c>
      <c r="L4" s="3" t="s">
        <v>5353</v>
      </c>
      <c r="M4" s="3" t="s">
        <v>2746</v>
      </c>
      <c r="N4" s="3" t="s">
        <v>32</v>
      </c>
      <c r="O4" s="3" t="s">
        <v>10</v>
      </c>
      <c r="P4" s="3" t="s">
        <v>10</v>
      </c>
      <c r="Q4" s="3" t="s">
        <v>5605</v>
      </c>
      <c r="R4" s="3" t="s">
        <v>10</v>
      </c>
    </row>
    <row r="5" spans="1:19" x14ac:dyDescent="0.25">
      <c r="A5" s="2" t="str">
        <f t="shared" si="0"/>
        <v>Yes</v>
      </c>
      <c r="C5" s="2" t="s">
        <v>221</v>
      </c>
      <c r="E5" s="3" t="s">
        <v>4870</v>
      </c>
      <c r="G5" s="3" t="s">
        <v>4870</v>
      </c>
      <c r="H5" s="3" t="s">
        <v>4870</v>
      </c>
      <c r="I5" s="3" t="s">
        <v>5604</v>
      </c>
      <c r="J5" s="3" t="s">
        <v>2722</v>
      </c>
      <c r="K5" s="3" t="s">
        <v>5348</v>
      </c>
      <c r="L5" s="3" t="s">
        <v>5353</v>
      </c>
      <c r="M5" s="3" t="s">
        <v>5352</v>
      </c>
    </row>
    <row r="6" spans="1:19" ht="40.5" x14ac:dyDescent="0.25">
      <c r="A6" s="2" t="str">
        <f t="shared" si="0"/>
        <v>Yes</v>
      </c>
      <c r="B6" s="2">
        <v>1</v>
      </c>
      <c r="C6" s="2" t="s">
        <v>137</v>
      </c>
      <c r="D6" s="3" t="s">
        <v>5603</v>
      </c>
      <c r="E6" s="3" t="s">
        <v>211</v>
      </c>
      <c r="F6" s="3" t="s">
        <v>5598</v>
      </c>
      <c r="G6" s="3" t="s">
        <v>5335</v>
      </c>
      <c r="H6" s="3" t="s">
        <v>5334</v>
      </c>
      <c r="I6" s="3" t="s">
        <v>5602</v>
      </c>
      <c r="J6" s="3" t="s">
        <v>2962</v>
      </c>
      <c r="K6" s="3" t="s">
        <v>5348</v>
      </c>
      <c r="L6" s="3" t="s">
        <v>5353</v>
      </c>
      <c r="M6" s="3" t="s">
        <v>5399</v>
      </c>
      <c r="N6" s="3" t="s">
        <v>32</v>
      </c>
      <c r="O6" s="3" t="s">
        <v>10</v>
      </c>
      <c r="P6" s="3" t="s">
        <v>10</v>
      </c>
      <c r="Q6" s="3" t="s">
        <v>5601</v>
      </c>
      <c r="R6" s="3" t="s">
        <v>10</v>
      </c>
      <c r="S6" s="3" t="s">
        <v>5600</v>
      </c>
    </row>
    <row r="7" spans="1:19" x14ac:dyDescent="0.25">
      <c r="A7" s="2" t="str">
        <f t="shared" si="0"/>
        <v>Yes</v>
      </c>
      <c r="C7" s="2" t="s">
        <v>137</v>
      </c>
      <c r="D7" s="3" t="s">
        <v>5599</v>
      </c>
      <c r="E7" s="3" t="s">
        <v>211</v>
      </c>
      <c r="F7" s="3" t="s">
        <v>5598</v>
      </c>
      <c r="G7" s="3" t="s">
        <v>5335</v>
      </c>
      <c r="H7" s="3" t="s">
        <v>5334</v>
      </c>
      <c r="I7" s="3" t="s">
        <v>3808</v>
      </c>
      <c r="J7" s="3" t="s">
        <v>3193</v>
      </c>
      <c r="K7" s="3" t="s">
        <v>5348</v>
      </c>
      <c r="L7" s="3" t="s">
        <v>5353</v>
      </c>
      <c r="M7" s="3" t="s">
        <v>5396</v>
      </c>
    </row>
    <row r="8" spans="1:19" x14ac:dyDescent="0.25">
      <c r="A8" s="2" t="str">
        <f t="shared" si="0"/>
        <v>Yes</v>
      </c>
      <c r="C8" s="2" t="s">
        <v>137</v>
      </c>
      <c r="E8" s="3" t="s">
        <v>211</v>
      </c>
      <c r="I8" s="3" t="s">
        <v>4316</v>
      </c>
      <c r="J8" s="3" t="s">
        <v>3193</v>
      </c>
      <c r="K8" s="3" t="s">
        <v>5348</v>
      </c>
      <c r="L8" s="3" t="s">
        <v>5353</v>
      </c>
      <c r="M8" s="3" t="s">
        <v>5396</v>
      </c>
    </row>
    <row r="9" spans="1:19" x14ac:dyDescent="0.25">
      <c r="A9" s="2" t="str">
        <f t="shared" si="0"/>
        <v>Yes</v>
      </c>
      <c r="C9" s="2" t="s">
        <v>137</v>
      </c>
      <c r="E9" s="3" t="s">
        <v>211</v>
      </c>
      <c r="I9" s="3" t="s">
        <v>3558</v>
      </c>
      <c r="J9" s="3" t="s">
        <v>3193</v>
      </c>
      <c r="K9" s="3" t="s">
        <v>5348</v>
      </c>
      <c r="L9" s="3" t="s">
        <v>5353</v>
      </c>
      <c r="M9" s="3" t="s">
        <v>5396</v>
      </c>
    </row>
    <row r="10" spans="1:19" ht="40.5" x14ac:dyDescent="0.25">
      <c r="A10" s="2" t="str">
        <f t="shared" si="0"/>
        <v>Yes</v>
      </c>
      <c r="B10" s="2">
        <v>1</v>
      </c>
      <c r="C10" s="2" t="s">
        <v>235</v>
      </c>
      <c r="D10" s="3" t="s">
        <v>2745</v>
      </c>
      <c r="E10" s="3" t="s">
        <v>5348</v>
      </c>
      <c r="F10" s="3" t="s">
        <v>2746</v>
      </c>
      <c r="G10" s="3" t="s">
        <v>5353</v>
      </c>
      <c r="H10" s="3" t="s">
        <v>2746</v>
      </c>
      <c r="I10" s="3" t="s">
        <v>5597</v>
      </c>
      <c r="J10" s="3" t="s">
        <v>3254</v>
      </c>
      <c r="K10" s="3" t="s">
        <v>5348</v>
      </c>
      <c r="L10" s="3" t="s">
        <v>5353</v>
      </c>
      <c r="M10" s="3" t="s">
        <v>5399</v>
      </c>
      <c r="N10" s="3" t="s">
        <v>10</v>
      </c>
      <c r="O10" s="3" t="s">
        <v>10</v>
      </c>
      <c r="P10" s="3" t="s">
        <v>10</v>
      </c>
      <c r="Q10" s="3" t="s">
        <v>5596</v>
      </c>
      <c r="R10" s="3" t="s">
        <v>10</v>
      </c>
    </row>
    <row r="11" spans="1:19" x14ac:dyDescent="0.25">
      <c r="A11" s="2" t="str">
        <f t="shared" si="0"/>
        <v>Yes</v>
      </c>
      <c r="C11" s="2" t="s">
        <v>235</v>
      </c>
      <c r="E11" s="3" t="s">
        <v>5348</v>
      </c>
      <c r="I11" s="3" t="s">
        <v>5595</v>
      </c>
      <c r="J11" s="3" t="s">
        <v>5594</v>
      </c>
      <c r="K11" s="3" t="s">
        <v>5348</v>
      </c>
      <c r="L11" s="3" t="s">
        <v>5353</v>
      </c>
      <c r="M11" s="3" t="s">
        <v>5384</v>
      </c>
    </row>
    <row r="12" spans="1:19" ht="27" x14ac:dyDescent="0.25">
      <c r="A12" s="2" t="str">
        <f t="shared" si="0"/>
        <v>Yes</v>
      </c>
      <c r="C12" s="2" t="s">
        <v>235</v>
      </c>
      <c r="E12" s="3" t="s">
        <v>5348</v>
      </c>
      <c r="I12" s="3" t="s">
        <v>5593</v>
      </c>
      <c r="J12" s="3" t="s">
        <v>3513</v>
      </c>
      <c r="K12" s="3" t="s">
        <v>5348</v>
      </c>
      <c r="L12" s="3" t="s">
        <v>5353</v>
      </c>
      <c r="M12" s="3" t="s">
        <v>5592</v>
      </c>
    </row>
    <row r="13" spans="1:19" ht="27" x14ac:dyDescent="0.25">
      <c r="A13" s="2" t="str">
        <f t="shared" si="0"/>
        <v>Yes</v>
      </c>
      <c r="B13" s="2">
        <v>1</v>
      </c>
      <c r="C13" s="2" t="s">
        <v>1952</v>
      </c>
      <c r="D13" s="3" t="s">
        <v>5591</v>
      </c>
      <c r="E13" s="3" t="s">
        <v>211</v>
      </c>
      <c r="F13" s="3" t="s">
        <v>5344</v>
      </c>
      <c r="G13" s="3" t="s">
        <v>5335</v>
      </c>
      <c r="H13" s="3" t="s">
        <v>5334</v>
      </c>
      <c r="I13" s="3" t="s">
        <v>5590</v>
      </c>
      <c r="J13" s="3" t="s">
        <v>5589</v>
      </c>
      <c r="K13" s="3" t="s">
        <v>5348</v>
      </c>
      <c r="L13" s="3" t="s">
        <v>5353</v>
      </c>
      <c r="M13" s="3" t="s">
        <v>5384</v>
      </c>
      <c r="N13" s="3" t="s">
        <v>32</v>
      </c>
      <c r="O13" s="3" t="s">
        <v>10</v>
      </c>
      <c r="P13" s="3" t="s">
        <v>32</v>
      </c>
      <c r="R13" s="3" t="s">
        <v>10</v>
      </c>
      <c r="S13" s="3" t="s">
        <v>5588</v>
      </c>
    </row>
    <row r="14" spans="1:19" x14ac:dyDescent="0.25">
      <c r="A14" s="2" t="str">
        <f t="shared" si="0"/>
        <v>Yes</v>
      </c>
      <c r="C14" s="2" t="s">
        <v>1952</v>
      </c>
      <c r="D14" s="3" t="s">
        <v>5587</v>
      </c>
      <c r="E14" s="3" t="s">
        <v>211</v>
      </c>
      <c r="F14" s="3" t="s">
        <v>5344</v>
      </c>
      <c r="G14" s="3" t="s">
        <v>5335</v>
      </c>
      <c r="H14" s="3" t="s">
        <v>5334</v>
      </c>
      <c r="I14" s="3" t="s">
        <v>5332</v>
      </c>
      <c r="J14" s="3" t="s">
        <v>5332</v>
      </c>
      <c r="K14" s="3" t="s">
        <v>5332</v>
      </c>
      <c r="L14" s="3" t="s">
        <v>5332</v>
      </c>
      <c r="M14" s="3" t="s">
        <v>5332</v>
      </c>
    </row>
    <row r="15" spans="1:19" ht="40.5" x14ac:dyDescent="0.25">
      <c r="A15" s="2" t="str">
        <f t="shared" si="0"/>
        <v>Yes</v>
      </c>
      <c r="B15" s="2">
        <v>1</v>
      </c>
      <c r="C15" s="2" t="s">
        <v>50</v>
      </c>
      <c r="D15" s="3" t="s">
        <v>3192</v>
      </c>
      <c r="E15" s="3" t="s">
        <v>5348</v>
      </c>
      <c r="F15" s="3" t="s">
        <v>3193</v>
      </c>
      <c r="G15" s="3" t="s">
        <v>5502</v>
      </c>
      <c r="H15" s="3" t="s">
        <v>5396</v>
      </c>
      <c r="I15" s="3" t="s">
        <v>5586</v>
      </c>
      <c r="J15" s="3" t="s">
        <v>4870</v>
      </c>
      <c r="K15" s="3" t="s">
        <v>4870</v>
      </c>
      <c r="L15" s="3" t="s">
        <v>4870</v>
      </c>
      <c r="M15" s="3" t="s">
        <v>4870</v>
      </c>
      <c r="N15" s="3" t="s">
        <v>10</v>
      </c>
      <c r="O15" s="3" t="s">
        <v>32</v>
      </c>
      <c r="P15" s="3" t="s">
        <v>32</v>
      </c>
      <c r="R15" s="3" t="s">
        <v>10</v>
      </c>
      <c r="S15" s="3" t="s">
        <v>5585</v>
      </c>
    </row>
    <row r="16" spans="1:19" ht="54" x14ac:dyDescent="0.25">
      <c r="A16" s="2" t="str">
        <f t="shared" si="0"/>
        <v>Yes</v>
      </c>
      <c r="B16" s="2">
        <v>1</v>
      </c>
      <c r="C16" s="2" t="s">
        <v>175</v>
      </c>
      <c r="D16" s="3" t="s">
        <v>175</v>
      </c>
      <c r="E16" s="3" t="s">
        <v>5348</v>
      </c>
      <c r="F16" s="3" t="s">
        <v>2722</v>
      </c>
      <c r="G16" s="3" t="s">
        <v>5353</v>
      </c>
      <c r="H16" s="3" t="s">
        <v>5352</v>
      </c>
      <c r="I16" s="3" t="s">
        <v>5584</v>
      </c>
      <c r="J16" s="3" t="s">
        <v>2722</v>
      </c>
      <c r="K16" s="3" t="s">
        <v>5348</v>
      </c>
      <c r="L16" s="3" t="s">
        <v>5502</v>
      </c>
      <c r="M16" s="3" t="s">
        <v>5352</v>
      </c>
      <c r="N16" s="3" t="s">
        <v>10</v>
      </c>
      <c r="O16" s="3" t="s">
        <v>10</v>
      </c>
      <c r="P16" s="3" t="s">
        <v>10</v>
      </c>
      <c r="Q16" s="3" t="s">
        <v>5583</v>
      </c>
      <c r="R16" s="3" t="s">
        <v>10</v>
      </c>
    </row>
    <row r="17" spans="1:19" ht="54" x14ac:dyDescent="0.25">
      <c r="A17" s="2" t="str">
        <f t="shared" si="0"/>
        <v>Yes</v>
      </c>
      <c r="B17" s="2">
        <v>1</v>
      </c>
      <c r="C17" s="2" t="s">
        <v>111</v>
      </c>
      <c r="D17" s="3" t="s">
        <v>111</v>
      </c>
      <c r="E17" s="3" t="s">
        <v>5348</v>
      </c>
      <c r="F17" s="3" t="s">
        <v>2982</v>
      </c>
      <c r="G17" s="3" t="s">
        <v>5347</v>
      </c>
      <c r="H17" s="3" t="s">
        <v>2982</v>
      </c>
      <c r="I17" s="3" t="s">
        <v>5582</v>
      </c>
      <c r="J17" s="3" t="s">
        <v>3887</v>
      </c>
      <c r="K17" s="3" t="s">
        <v>5348</v>
      </c>
      <c r="L17" s="3" t="s">
        <v>5347</v>
      </c>
      <c r="M17" s="3" t="s">
        <v>3887</v>
      </c>
      <c r="N17" s="3" t="s">
        <v>10</v>
      </c>
      <c r="O17" s="3" t="s">
        <v>10</v>
      </c>
      <c r="P17" s="3" t="s">
        <v>10</v>
      </c>
      <c r="Q17" s="3" t="s">
        <v>5581</v>
      </c>
      <c r="R17" s="3" t="s">
        <v>10</v>
      </c>
      <c r="S17" s="3" t="s">
        <v>5580</v>
      </c>
    </row>
    <row r="18" spans="1:19" ht="40.5" x14ac:dyDescent="0.25">
      <c r="A18" s="2" t="str">
        <f t="shared" si="0"/>
        <v>Yes - some episodes</v>
      </c>
      <c r="B18" s="2">
        <v>1</v>
      </c>
      <c r="C18" s="2" t="s">
        <v>73</v>
      </c>
      <c r="D18" s="3" t="s">
        <v>5579</v>
      </c>
      <c r="E18" s="3" t="s">
        <v>4870</v>
      </c>
      <c r="F18" s="3" t="s">
        <v>4870</v>
      </c>
      <c r="G18" s="3" t="s">
        <v>4870</v>
      </c>
      <c r="H18" s="3" t="s">
        <v>4870</v>
      </c>
      <c r="I18" s="3" t="s">
        <v>5578</v>
      </c>
      <c r="J18" s="3" t="s">
        <v>4870</v>
      </c>
      <c r="K18" s="3" t="s">
        <v>4870</v>
      </c>
      <c r="L18" s="3" t="s">
        <v>4870</v>
      </c>
      <c r="M18" s="3" t="s">
        <v>4870</v>
      </c>
      <c r="N18" s="3" t="s">
        <v>32</v>
      </c>
      <c r="O18" s="3" t="s">
        <v>32</v>
      </c>
      <c r="P18" s="3" t="s">
        <v>32</v>
      </c>
      <c r="R18" s="3" t="s">
        <v>10</v>
      </c>
      <c r="S18" s="3" t="s">
        <v>5360</v>
      </c>
    </row>
    <row r="19" spans="1:19" ht="40.5" x14ac:dyDescent="0.25">
      <c r="A19" s="2" t="str">
        <f t="shared" si="0"/>
        <v>Yes</v>
      </c>
      <c r="B19" s="2">
        <v>1</v>
      </c>
      <c r="C19" s="2" t="s">
        <v>248</v>
      </c>
      <c r="D19" s="3" t="s">
        <v>4041</v>
      </c>
      <c r="E19" s="3" t="s">
        <v>5348</v>
      </c>
      <c r="F19" s="3" t="s">
        <v>3340</v>
      </c>
      <c r="G19" s="3" t="s">
        <v>5353</v>
      </c>
      <c r="H19" s="3" t="s">
        <v>5396</v>
      </c>
      <c r="I19" s="3" t="s">
        <v>5332</v>
      </c>
      <c r="J19" s="3" t="s">
        <v>5332</v>
      </c>
      <c r="K19" s="3" t="s">
        <v>5332</v>
      </c>
      <c r="L19" s="3" t="s">
        <v>5332</v>
      </c>
      <c r="M19" s="3" t="s">
        <v>5332</v>
      </c>
      <c r="N19" s="3" t="s">
        <v>10</v>
      </c>
      <c r="O19" s="3" t="s">
        <v>32</v>
      </c>
      <c r="P19" s="3" t="s">
        <v>32</v>
      </c>
      <c r="R19" s="3" t="s">
        <v>10</v>
      </c>
      <c r="S19" s="3" t="s">
        <v>5360</v>
      </c>
    </row>
    <row r="20" spans="1:19" ht="27" x14ac:dyDescent="0.25">
      <c r="A20" s="2" t="str">
        <f t="shared" si="0"/>
        <v>Yes</v>
      </c>
      <c r="C20" s="2" t="s">
        <v>248</v>
      </c>
      <c r="D20" s="3" t="s">
        <v>2896</v>
      </c>
      <c r="E20" s="3" t="s">
        <v>5348</v>
      </c>
      <c r="F20" s="3" t="s">
        <v>2897</v>
      </c>
      <c r="G20" s="3" t="s">
        <v>5353</v>
      </c>
      <c r="H20" s="3" t="s">
        <v>5369</v>
      </c>
      <c r="I20" s="3" t="s">
        <v>5332</v>
      </c>
      <c r="J20" s="3" t="s">
        <v>5332</v>
      </c>
      <c r="K20" s="3" t="s">
        <v>5332</v>
      </c>
      <c r="L20" s="3" t="s">
        <v>5332</v>
      </c>
      <c r="M20" s="3" t="s">
        <v>5332</v>
      </c>
    </row>
    <row r="21" spans="1:19" x14ac:dyDescent="0.25">
      <c r="A21" s="2" t="str">
        <f t="shared" si="0"/>
        <v>Yes</v>
      </c>
      <c r="C21" s="2" t="s">
        <v>248</v>
      </c>
      <c r="D21" s="3" t="s">
        <v>3536</v>
      </c>
      <c r="E21" s="3" t="s">
        <v>5348</v>
      </c>
      <c r="F21" s="3" t="s">
        <v>3193</v>
      </c>
      <c r="G21" s="3" t="s">
        <v>5353</v>
      </c>
      <c r="H21" s="3" t="s">
        <v>5396</v>
      </c>
      <c r="I21" s="3" t="s">
        <v>5332</v>
      </c>
      <c r="J21" s="3" t="s">
        <v>5332</v>
      </c>
      <c r="K21" s="3" t="s">
        <v>5332</v>
      </c>
      <c r="L21" s="3" t="s">
        <v>5332</v>
      </c>
      <c r="M21" s="3" t="s">
        <v>5332</v>
      </c>
    </row>
    <row r="22" spans="1:19" x14ac:dyDescent="0.25">
      <c r="A22" s="2" t="str">
        <f t="shared" si="0"/>
        <v>Yes</v>
      </c>
      <c r="C22" s="2" t="s">
        <v>248</v>
      </c>
      <c r="D22" s="3" t="s">
        <v>3795</v>
      </c>
      <c r="E22" s="3" t="s">
        <v>5348</v>
      </c>
      <c r="F22" s="3" t="s">
        <v>3796</v>
      </c>
      <c r="G22" s="3" t="s">
        <v>5353</v>
      </c>
      <c r="H22" s="3" t="s">
        <v>5396</v>
      </c>
      <c r="I22" s="3" t="s">
        <v>5332</v>
      </c>
      <c r="J22" s="3" t="s">
        <v>5332</v>
      </c>
      <c r="K22" s="3" t="s">
        <v>5332</v>
      </c>
      <c r="L22" s="3" t="s">
        <v>5332</v>
      </c>
      <c r="M22" s="3" t="s">
        <v>5332</v>
      </c>
    </row>
    <row r="23" spans="1:19" ht="27" x14ac:dyDescent="0.25">
      <c r="A23" s="2" t="str">
        <f t="shared" si="0"/>
        <v>Yes</v>
      </c>
      <c r="B23" s="2">
        <v>1</v>
      </c>
      <c r="C23" s="2" t="s">
        <v>126</v>
      </c>
      <c r="D23" s="3" t="s">
        <v>5577</v>
      </c>
      <c r="E23" s="3" t="s">
        <v>5348</v>
      </c>
      <c r="F23" s="3" t="s">
        <v>2722</v>
      </c>
      <c r="G23" s="3" t="s">
        <v>5353</v>
      </c>
      <c r="H23" s="3" t="s">
        <v>5352</v>
      </c>
      <c r="I23" s="3" t="s">
        <v>5332</v>
      </c>
      <c r="J23" s="3" t="s">
        <v>5332</v>
      </c>
      <c r="K23" s="3" t="s">
        <v>5332</v>
      </c>
      <c r="L23" s="3" t="s">
        <v>5332</v>
      </c>
      <c r="M23" s="3" t="s">
        <v>5332</v>
      </c>
      <c r="N23" s="3" t="s">
        <v>10</v>
      </c>
      <c r="O23" s="3" t="s">
        <v>32</v>
      </c>
      <c r="P23" s="3" t="s">
        <v>10</v>
      </c>
      <c r="R23" s="3" t="s">
        <v>10</v>
      </c>
    </row>
    <row r="24" spans="1:19" ht="27" x14ac:dyDescent="0.25">
      <c r="A24" s="2" t="str">
        <f t="shared" si="0"/>
        <v>Yes</v>
      </c>
      <c r="C24" s="2" t="s">
        <v>126</v>
      </c>
      <c r="D24" s="3" t="s">
        <v>5422</v>
      </c>
      <c r="E24" s="3" t="s">
        <v>5348</v>
      </c>
      <c r="F24" s="3" t="s">
        <v>2722</v>
      </c>
      <c r="G24" s="3" t="s">
        <v>5353</v>
      </c>
      <c r="H24" s="3" t="s">
        <v>5352</v>
      </c>
      <c r="I24" s="3" t="s">
        <v>5332</v>
      </c>
      <c r="J24" s="3" t="s">
        <v>5332</v>
      </c>
      <c r="K24" s="3" t="s">
        <v>5332</v>
      </c>
      <c r="L24" s="3" t="s">
        <v>5332</v>
      </c>
      <c r="M24" s="3" t="s">
        <v>5332</v>
      </c>
    </row>
    <row r="25" spans="1:19" ht="40.5" x14ac:dyDescent="0.25">
      <c r="A25" s="2" t="str">
        <f t="shared" si="0"/>
        <v>Yes - some episodes</v>
      </c>
      <c r="B25" s="2">
        <v>1</v>
      </c>
      <c r="C25" s="2" t="s">
        <v>162</v>
      </c>
      <c r="D25" s="3" t="s">
        <v>5576</v>
      </c>
      <c r="E25" s="3" t="s">
        <v>4870</v>
      </c>
      <c r="F25" s="3" t="s">
        <v>4870</v>
      </c>
      <c r="G25" s="3" t="s">
        <v>4870</v>
      </c>
      <c r="H25" s="3" t="s">
        <v>4870</v>
      </c>
      <c r="I25" s="3" t="s">
        <v>5332</v>
      </c>
      <c r="J25" s="3" t="s">
        <v>5332</v>
      </c>
      <c r="K25" s="3" t="s">
        <v>5332</v>
      </c>
      <c r="L25" s="3" t="s">
        <v>5332</v>
      </c>
      <c r="M25" s="3" t="s">
        <v>5332</v>
      </c>
      <c r="N25" s="3" t="s">
        <v>32</v>
      </c>
      <c r="O25" s="3" t="s">
        <v>32</v>
      </c>
      <c r="P25" s="3" t="s">
        <v>5565</v>
      </c>
      <c r="R25" s="3" t="s">
        <v>10</v>
      </c>
      <c r="S25" s="3" t="s">
        <v>5360</v>
      </c>
    </row>
    <row r="26" spans="1:19" ht="40.5" x14ac:dyDescent="0.25">
      <c r="A26" s="2" t="str">
        <f t="shared" si="0"/>
        <v>Other</v>
      </c>
      <c r="B26" s="2">
        <v>1</v>
      </c>
      <c r="C26" s="2" t="s">
        <v>212</v>
      </c>
      <c r="D26" s="3" t="s">
        <v>5562</v>
      </c>
      <c r="E26" s="3" t="s">
        <v>211</v>
      </c>
      <c r="F26" s="3" t="s">
        <v>5426</v>
      </c>
      <c r="G26" s="3" t="s">
        <v>5335</v>
      </c>
      <c r="H26" s="3" t="s">
        <v>5426</v>
      </c>
      <c r="I26" s="3" t="s">
        <v>5575</v>
      </c>
      <c r="J26" s="3" t="s">
        <v>5426</v>
      </c>
      <c r="K26" s="3" t="s">
        <v>211</v>
      </c>
      <c r="L26" s="3" t="s">
        <v>5335</v>
      </c>
      <c r="M26" s="3" t="s">
        <v>5426</v>
      </c>
      <c r="N26" s="3" t="s">
        <v>131</v>
      </c>
      <c r="O26" s="3" t="s">
        <v>131</v>
      </c>
      <c r="P26" s="3" t="s">
        <v>5565</v>
      </c>
      <c r="R26" s="3" t="s">
        <v>32</v>
      </c>
      <c r="S26" s="3" t="s">
        <v>5574</v>
      </c>
    </row>
    <row r="27" spans="1:19" x14ac:dyDescent="0.25">
      <c r="A27" s="2" t="str">
        <f t="shared" si="0"/>
        <v>Other</v>
      </c>
      <c r="C27" s="2" t="s">
        <v>212</v>
      </c>
      <c r="D27" s="3" t="s">
        <v>5573</v>
      </c>
      <c r="E27" s="3" t="s">
        <v>211</v>
      </c>
      <c r="F27" s="3" t="s">
        <v>5426</v>
      </c>
      <c r="G27" s="3" t="s">
        <v>5335</v>
      </c>
      <c r="H27" s="3" t="s">
        <v>5426</v>
      </c>
      <c r="I27" s="3" t="s">
        <v>5572</v>
      </c>
      <c r="J27" s="3" t="s">
        <v>5426</v>
      </c>
      <c r="K27" s="3" t="s">
        <v>211</v>
      </c>
      <c r="L27" s="3" t="s">
        <v>5335</v>
      </c>
      <c r="M27" s="3" t="s">
        <v>5426</v>
      </c>
    </row>
    <row r="28" spans="1:19" ht="40.5" x14ac:dyDescent="0.25">
      <c r="A28" s="2" t="str">
        <f t="shared" si="0"/>
        <v>Yes</v>
      </c>
      <c r="B28" s="2">
        <v>1</v>
      </c>
      <c r="C28" s="2" t="s">
        <v>261</v>
      </c>
      <c r="D28" s="3" t="s">
        <v>2938</v>
      </c>
      <c r="E28" s="3" t="s">
        <v>5348</v>
      </c>
      <c r="F28" s="3" t="s">
        <v>2939</v>
      </c>
      <c r="G28" s="3" t="s">
        <v>5353</v>
      </c>
      <c r="H28" s="3" t="s">
        <v>5463</v>
      </c>
      <c r="I28" s="3" t="s">
        <v>5571</v>
      </c>
      <c r="J28" s="3" t="s">
        <v>4870</v>
      </c>
      <c r="K28" s="3" t="s">
        <v>4870</v>
      </c>
      <c r="L28" s="3" t="s">
        <v>4870</v>
      </c>
      <c r="M28" s="3" t="s">
        <v>4870</v>
      </c>
      <c r="N28" s="3" t="s">
        <v>10</v>
      </c>
      <c r="O28" s="3" t="s">
        <v>32</v>
      </c>
      <c r="P28" s="3" t="s">
        <v>10</v>
      </c>
      <c r="Q28" s="3" t="s">
        <v>5570</v>
      </c>
      <c r="R28" s="3" t="s">
        <v>10</v>
      </c>
      <c r="S28" s="3" t="s">
        <v>5360</v>
      </c>
    </row>
    <row r="29" spans="1:19" ht="27" x14ac:dyDescent="0.25">
      <c r="A29" s="2" t="str">
        <f t="shared" si="0"/>
        <v>Yes</v>
      </c>
      <c r="B29" s="2">
        <v>1</v>
      </c>
      <c r="C29" s="2" t="s">
        <v>171</v>
      </c>
      <c r="D29" s="3" t="s">
        <v>2767</v>
      </c>
      <c r="E29" s="3" t="s">
        <v>5348</v>
      </c>
      <c r="F29" s="3" t="s">
        <v>2768</v>
      </c>
      <c r="G29" s="3" t="s">
        <v>5353</v>
      </c>
      <c r="H29" s="3" t="s">
        <v>5465</v>
      </c>
      <c r="I29" s="3" t="s">
        <v>5332</v>
      </c>
      <c r="J29" s="3" t="s">
        <v>5332</v>
      </c>
      <c r="K29" s="3" t="s">
        <v>5332</v>
      </c>
      <c r="L29" s="3" t="s">
        <v>5332</v>
      </c>
      <c r="M29" s="3" t="s">
        <v>5332</v>
      </c>
      <c r="N29" s="3" t="s">
        <v>10</v>
      </c>
      <c r="O29" s="3" t="s">
        <v>10</v>
      </c>
      <c r="P29" s="3" t="s">
        <v>10</v>
      </c>
      <c r="Q29" s="3" t="s">
        <v>5569</v>
      </c>
      <c r="R29" s="3" t="s">
        <v>10</v>
      </c>
    </row>
    <row r="30" spans="1:19" ht="27" x14ac:dyDescent="0.25">
      <c r="A30" s="2" t="str">
        <f t="shared" si="0"/>
        <v>Yes</v>
      </c>
      <c r="B30" s="2">
        <v>1</v>
      </c>
      <c r="C30" s="2" t="s">
        <v>62</v>
      </c>
      <c r="D30" s="3" t="s">
        <v>5568</v>
      </c>
      <c r="E30" s="3" t="s">
        <v>211</v>
      </c>
      <c r="F30" s="3" t="s">
        <v>5344</v>
      </c>
      <c r="G30" s="3" t="s">
        <v>5335</v>
      </c>
      <c r="H30" s="3" t="s">
        <v>5334</v>
      </c>
      <c r="I30" s="3" t="s">
        <v>3253</v>
      </c>
      <c r="J30" s="3" t="s">
        <v>3254</v>
      </c>
      <c r="K30" s="3" t="s">
        <v>5348</v>
      </c>
      <c r="L30" s="3" t="s">
        <v>5353</v>
      </c>
      <c r="M30" s="3" t="s">
        <v>5399</v>
      </c>
      <c r="N30" s="3" t="s">
        <v>32</v>
      </c>
      <c r="O30" s="3" t="s">
        <v>10</v>
      </c>
      <c r="P30" s="3" t="s">
        <v>10</v>
      </c>
      <c r="Q30" s="3" t="s">
        <v>5567</v>
      </c>
      <c r="R30" s="3" t="s">
        <v>32</v>
      </c>
    </row>
    <row r="31" spans="1:19" ht="40.5" x14ac:dyDescent="0.25">
      <c r="A31" s="2" t="str">
        <f t="shared" si="0"/>
        <v>Yes</v>
      </c>
      <c r="B31" s="2">
        <v>1</v>
      </c>
      <c r="C31" s="2" t="s">
        <v>339</v>
      </c>
      <c r="D31" s="3" t="s">
        <v>5566</v>
      </c>
      <c r="E31" s="3" t="s">
        <v>4870</v>
      </c>
      <c r="F31" s="3" t="s">
        <v>4870</v>
      </c>
      <c r="G31" s="3" t="s">
        <v>4870</v>
      </c>
      <c r="H31" s="3" t="s">
        <v>4870</v>
      </c>
      <c r="I31" s="3" t="s">
        <v>5332</v>
      </c>
      <c r="J31" s="3" t="s">
        <v>5332</v>
      </c>
      <c r="K31" s="3" t="s">
        <v>5332</v>
      </c>
      <c r="L31" s="3" t="s">
        <v>5332</v>
      </c>
      <c r="M31" s="3" t="s">
        <v>5332</v>
      </c>
      <c r="N31" s="3" t="s">
        <v>32</v>
      </c>
      <c r="O31" s="3" t="s">
        <v>32</v>
      </c>
      <c r="P31" s="3" t="s">
        <v>5565</v>
      </c>
      <c r="R31" s="3" t="s">
        <v>10</v>
      </c>
      <c r="S31" s="3" t="s">
        <v>5564</v>
      </c>
    </row>
    <row r="32" spans="1:19" ht="27" x14ac:dyDescent="0.25">
      <c r="A32" s="2" t="str">
        <f t="shared" si="0"/>
        <v>Yes</v>
      </c>
      <c r="B32" s="2">
        <v>1</v>
      </c>
      <c r="C32" s="2" t="s">
        <v>252</v>
      </c>
      <c r="D32" s="3" t="s">
        <v>2915</v>
      </c>
      <c r="E32" s="3" t="s">
        <v>5348</v>
      </c>
      <c r="F32" s="3" t="s">
        <v>5563</v>
      </c>
      <c r="G32" s="3" t="s">
        <v>3047</v>
      </c>
      <c r="H32" s="3" t="s">
        <v>3047</v>
      </c>
      <c r="I32" s="3" t="s">
        <v>5562</v>
      </c>
      <c r="J32" s="3" t="s">
        <v>5558</v>
      </c>
      <c r="K32" s="3" t="s">
        <v>5348</v>
      </c>
      <c r="L32" s="3" t="s">
        <v>3047</v>
      </c>
      <c r="M32" s="3" t="s">
        <v>3047</v>
      </c>
      <c r="N32" s="3" t="s">
        <v>10</v>
      </c>
      <c r="O32" s="3" t="s">
        <v>10</v>
      </c>
      <c r="P32" s="3" t="s">
        <v>10</v>
      </c>
      <c r="Q32" s="3" t="s">
        <v>5561</v>
      </c>
      <c r="R32" s="3" t="s">
        <v>10</v>
      </c>
    </row>
    <row r="33" spans="1:19" x14ac:dyDescent="0.25">
      <c r="A33" s="2" t="str">
        <f t="shared" si="0"/>
        <v>Yes</v>
      </c>
      <c r="C33" s="2" t="s">
        <v>252</v>
      </c>
      <c r="I33" s="3" t="s">
        <v>5560</v>
      </c>
      <c r="J33" s="3" t="s">
        <v>5558</v>
      </c>
      <c r="K33" s="3" t="s">
        <v>5348</v>
      </c>
      <c r="L33" s="3" t="s">
        <v>3047</v>
      </c>
      <c r="M33" s="3" t="s">
        <v>3047</v>
      </c>
    </row>
    <row r="34" spans="1:19" x14ac:dyDescent="0.25">
      <c r="A34" s="2" t="str">
        <f t="shared" ref="A34:A65" si="1">VLOOKUP(C34,Zac,2,FALSE)</f>
        <v>Yes</v>
      </c>
      <c r="C34" s="2" t="s">
        <v>252</v>
      </c>
      <c r="I34" s="3" t="s">
        <v>5559</v>
      </c>
      <c r="J34" s="3" t="s">
        <v>5558</v>
      </c>
      <c r="K34" s="3" t="s">
        <v>5348</v>
      </c>
      <c r="L34" s="3" t="s">
        <v>3047</v>
      </c>
      <c r="M34" s="3" t="s">
        <v>3047</v>
      </c>
    </row>
    <row r="35" spans="1:19" ht="40.5" x14ac:dyDescent="0.25">
      <c r="A35" s="2" t="str">
        <f t="shared" si="1"/>
        <v>Yes</v>
      </c>
      <c r="B35" s="2">
        <v>1</v>
      </c>
      <c r="C35" s="2" t="s">
        <v>244</v>
      </c>
      <c r="D35" s="3" t="s">
        <v>5331</v>
      </c>
      <c r="E35" s="3" t="s">
        <v>4870</v>
      </c>
      <c r="F35" s="3" t="s">
        <v>4870</v>
      </c>
      <c r="G35" s="3" t="s">
        <v>4870</v>
      </c>
      <c r="H35" s="3" t="s">
        <v>4870</v>
      </c>
      <c r="I35" s="3" t="s">
        <v>2874</v>
      </c>
      <c r="J35" s="3" t="s">
        <v>5557</v>
      </c>
      <c r="K35" s="3" t="s">
        <v>5348</v>
      </c>
      <c r="L35" s="3" t="s">
        <v>5353</v>
      </c>
      <c r="M35" s="3" t="s">
        <v>5384</v>
      </c>
      <c r="N35" s="3" t="s">
        <v>32</v>
      </c>
      <c r="O35" s="3" t="s">
        <v>10</v>
      </c>
      <c r="P35" s="3" t="s">
        <v>32</v>
      </c>
      <c r="R35" s="3" t="s">
        <v>10</v>
      </c>
      <c r="S35" s="3" t="s">
        <v>5360</v>
      </c>
    </row>
    <row r="36" spans="1:19" ht="40.5" x14ac:dyDescent="0.25">
      <c r="A36" s="2" t="str">
        <f t="shared" si="1"/>
        <v>Yes</v>
      </c>
      <c r="B36" s="2">
        <v>1</v>
      </c>
      <c r="C36" s="2" t="s">
        <v>95</v>
      </c>
      <c r="D36" s="3" t="s">
        <v>2982</v>
      </c>
      <c r="E36" s="3" t="s">
        <v>5348</v>
      </c>
      <c r="F36" s="3" t="s">
        <v>2982</v>
      </c>
      <c r="G36" s="3" t="s">
        <v>5347</v>
      </c>
      <c r="H36" s="3" t="s">
        <v>2982</v>
      </c>
      <c r="I36" s="3" t="s">
        <v>5556</v>
      </c>
      <c r="J36" s="3" t="s">
        <v>2982</v>
      </c>
      <c r="K36" s="3" t="s">
        <v>5348</v>
      </c>
      <c r="L36" s="3" t="s">
        <v>5347</v>
      </c>
      <c r="M36" s="3" t="s">
        <v>3887</v>
      </c>
      <c r="N36" s="3" t="s">
        <v>10</v>
      </c>
      <c r="O36" s="3" t="s">
        <v>10</v>
      </c>
      <c r="P36" s="3" t="s">
        <v>10</v>
      </c>
      <c r="Q36" s="3" t="s">
        <v>5555</v>
      </c>
      <c r="R36" s="3" t="s">
        <v>10</v>
      </c>
      <c r="S36" s="3" t="s">
        <v>5360</v>
      </c>
    </row>
    <row r="37" spans="1:19" ht="27" x14ac:dyDescent="0.25">
      <c r="A37" s="2" t="str">
        <f t="shared" si="1"/>
        <v>Yes</v>
      </c>
      <c r="B37" s="2">
        <v>1</v>
      </c>
      <c r="C37" s="2" t="s">
        <v>2034</v>
      </c>
      <c r="D37" s="3" t="s">
        <v>5554</v>
      </c>
      <c r="E37" s="3" t="s">
        <v>4870</v>
      </c>
      <c r="F37" s="3" t="s">
        <v>4870</v>
      </c>
      <c r="G37" s="3" t="s">
        <v>4870</v>
      </c>
      <c r="H37" s="3" t="s">
        <v>4870</v>
      </c>
      <c r="I37" s="3" t="s">
        <v>5553</v>
      </c>
      <c r="J37" s="3" t="s">
        <v>2982</v>
      </c>
      <c r="K37" s="3" t="s">
        <v>5348</v>
      </c>
      <c r="L37" s="3" t="s">
        <v>5347</v>
      </c>
      <c r="M37" s="3" t="s">
        <v>3887</v>
      </c>
      <c r="N37" s="3" t="s">
        <v>32</v>
      </c>
      <c r="O37" s="3" t="s">
        <v>10</v>
      </c>
      <c r="P37" s="3" t="s">
        <v>32</v>
      </c>
      <c r="R37" s="3" t="s">
        <v>10</v>
      </c>
      <c r="S37" s="3" t="s">
        <v>5552</v>
      </c>
    </row>
    <row r="38" spans="1:19" ht="27" x14ac:dyDescent="0.25">
      <c r="A38" s="2" t="str">
        <f t="shared" si="1"/>
        <v>Yes - some episodes</v>
      </c>
      <c r="B38" s="2">
        <v>1</v>
      </c>
      <c r="C38" s="2" t="s">
        <v>89</v>
      </c>
      <c r="D38" s="3" t="s">
        <v>5546</v>
      </c>
      <c r="E38" s="3" t="s">
        <v>4870</v>
      </c>
      <c r="F38" s="3" t="s">
        <v>4870</v>
      </c>
      <c r="G38" s="3" t="s">
        <v>4870</v>
      </c>
      <c r="H38" s="3" t="s">
        <v>4870</v>
      </c>
      <c r="I38" s="3" t="s">
        <v>5332</v>
      </c>
      <c r="J38" s="3" t="s">
        <v>5332</v>
      </c>
      <c r="K38" s="3" t="s">
        <v>5332</v>
      </c>
      <c r="L38" s="3" t="s">
        <v>5332</v>
      </c>
      <c r="M38" s="3" t="s">
        <v>5332</v>
      </c>
      <c r="N38" s="3" t="s">
        <v>32</v>
      </c>
      <c r="O38" s="3" t="s">
        <v>32</v>
      </c>
      <c r="P38" s="3" t="s">
        <v>32</v>
      </c>
      <c r="R38" s="3" t="s">
        <v>10</v>
      </c>
      <c r="S38" s="3" t="s">
        <v>5551</v>
      </c>
    </row>
    <row r="39" spans="1:19" ht="27" x14ac:dyDescent="0.25">
      <c r="A39" s="2" t="str">
        <f t="shared" si="1"/>
        <v>Yes</v>
      </c>
      <c r="C39" s="2" t="s">
        <v>2008</v>
      </c>
      <c r="D39" s="3" t="s">
        <v>5550</v>
      </c>
      <c r="E39" s="3" t="s">
        <v>5348</v>
      </c>
      <c r="F39" s="3" t="s">
        <v>5549</v>
      </c>
      <c r="G39" s="3" t="s">
        <v>5353</v>
      </c>
      <c r="H39" s="3" t="s">
        <v>5446</v>
      </c>
      <c r="I39" s="3" t="s">
        <v>5332</v>
      </c>
      <c r="J39" s="3" t="s">
        <v>5332</v>
      </c>
      <c r="K39" s="3" t="s">
        <v>5332</v>
      </c>
      <c r="L39" s="3" t="s">
        <v>5332</v>
      </c>
      <c r="M39" s="3" t="s">
        <v>5332</v>
      </c>
      <c r="N39" s="3" t="s">
        <v>10</v>
      </c>
      <c r="O39" s="3" t="s">
        <v>32</v>
      </c>
      <c r="P39" s="3" t="s">
        <v>32</v>
      </c>
      <c r="R39" s="3" t="s">
        <v>32</v>
      </c>
    </row>
    <row r="40" spans="1:19" x14ac:dyDescent="0.25">
      <c r="A40" s="2" t="str">
        <f t="shared" si="1"/>
        <v>Yes</v>
      </c>
      <c r="C40" s="2" t="s">
        <v>2008</v>
      </c>
      <c r="D40" s="3" t="s">
        <v>5548</v>
      </c>
      <c r="E40" s="3" t="s">
        <v>5348</v>
      </c>
      <c r="F40" s="3" t="s">
        <v>3340</v>
      </c>
      <c r="G40" s="3" t="s">
        <v>5353</v>
      </c>
      <c r="H40" s="3" t="s">
        <v>5396</v>
      </c>
      <c r="I40" s="3" t="s">
        <v>5332</v>
      </c>
      <c r="J40" s="3" t="s">
        <v>5332</v>
      </c>
      <c r="K40" s="3" t="s">
        <v>5332</v>
      </c>
      <c r="L40" s="3" t="s">
        <v>5332</v>
      </c>
      <c r="M40" s="3" t="s">
        <v>5332</v>
      </c>
    </row>
    <row r="41" spans="1:19" x14ac:dyDescent="0.25">
      <c r="A41" s="2" t="str">
        <f t="shared" si="1"/>
        <v>Yes</v>
      </c>
      <c r="B41" s="2">
        <v>1</v>
      </c>
      <c r="C41" s="2" t="s">
        <v>2008</v>
      </c>
      <c r="D41" s="3" t="s">
        <v>5547</v>
      </c>
      <c r="E41" s="3" t="s">
        <v>5348</v>
      </c>
      <c r="F41" s="3" t="s">
        <v>2982</v>
      </c>
      <c r="G41" s="3" t="s">
        <v>5347</v>
      </c>
      <c r="H41" s="3" t="s">
        <v>2982</v>
      </c>
      <c r="I41" s="3" t="s">
        <v>5332</v>
      </c>
      <c r="J41" s="3" t="s">
        <v>5332</v>
      </c>
      <c r="K41" s="3" t="s">
        <v>5332</v>
      </c>
      <c r="L41" s="3" t="s">
        <v>5332</v>
      </c>
      <c r="M41" s="3" t="s">
        <v>5332</v>
      </c>
    </row>
    <row r="42" spans="1:19" x14ac:dyDescent="0.25">
      <c r="A42" s="2" t="str">
        <f t="shared" si="1"/>
        <v>Yes</v>
      </c>
      <c r="C42" s="2" t="s">
        <v>2008</v>
      </c>
      <c r="D42" s="3" t="s">
        <v>5546</v>
      </c>
      <c r="E42" s="3" t="s">
        <v>5348</v>
      </c>
      <c r="F42" s="3" t="s">
        <v>2939</v>
      </c>
      <c r="G42" s="3" t="s">
        <v>5353</v>
      </c>
      <c r="H42" s="3" t="s">
        <v>5463</v>
      </c>
      <c r="I42" s="3" t="s">
        <v>5332</v>
      </c>
      <c r="J42" s="3" t="s">
        <v>5332</v>
      </c>
      <c r="K42" s="3" t="s">
        <v>5332</v>
      </c>
      <c r="L42" s="3" t="s">
        <v>5332</v>
      </c>
      <c r="M42" s="3" t="s">
        <v>5332</v>
      </c>
    </row>
    <row r="43" spans="1:19" x14ac:dyDescent="0.25">
      <c r="A43" s="2" t="str">
        <f t="shared" si="1"/>
        <v>Yes</v>
      </c>
      <c r="C43" s="2" t="s">
        <v>2008</v>
      </c>
      <c r="D43" s="3" t="s">
        <v>5545</v>
      </c>
      <c r="E43" s="3" t="s">
        <v>5348</v>
      </c>
      <c r="F43" s="3" t="s">
        <v>3464</v>
      </c>
      <c r="G43" s="3" t="s">
        <v>5353</v>
      </c>
      <c r="H43" s="3" t="s">
        <v>2746</v>
      </c>
      <c r="I43" s="3" t="s">
        <v>5332</v>
      </c>
      <c r="J43" s="3" t="s">
        <v>5332</v>
      </c>
      <c r="K43" s="3" t="s">
        <v>5332</v>
      </c>
      <c r="L43" s="3" t="s">
        <v>5332</v>
      </c>
      <c r="M43" s="3" t="s">
        <v>5332</v>
      </c>
    </row>
    <row r="44" spans="1:19" ht="40.5" x14ac:dyDescent="0.25">
      <c r="A44" s="2" t="str">
        <f t="shared" si="1"/>
        <v>Yes - some episodes</v>
      </c>
      <c r="B44" s="2">
        <v>1</v>
      </c>
      <c r="C44" s="2" t="s">
        <v>100</v>
      </c>
      <c r="D44" s="3" t="s">
        <v>5544</v>
      </c>
      <c r="E44" s="3" t="s">
        <v>211</v>
      </c>
      <c r="F44" s="3" t="s">
        <v>5336</v>
      </c>
      <c r="G44" s="3" t="s">
        <v>5335</v>
      </c>
      <c r="H44" s="3" t="s">
        <v>5334</v>
      </c>
      <c r="I44" s="3" t="s">
        <v>5543</v>
      </c>
      <c r="J44" s="3" t="s">
        <v>5336</v>
      </c>
      <c r="K44" s="3" t="s">
        <v>211</v>
      </c>
      <c r="L44" s="3" t="s">
        <v>5335</v>
      </c>
      <c r="M44" s="3" t="s">
        <v>5335</v>
      </c>
      <c r="N44" s="3" t="s">
        <v>32</v>
      </c>
      <c r="O44" s="3" t="s">
        <v>32</v>
      </c>
      <c r="P44" s="3" t="s">
        <v>32</v>
      </c>
      <c r="R44" s="3" t="s">
        <v>10</v>
      </c>
      <c r="S44" s="3" t="s">
        <v>5360</v>
      </c>
    </row>
    <row r="45" spans="1:19" ht="40.5" x14ac:dyDescent="0.25">
      <c r="A45" s="2" t="str">
        <f t="shared" si="1"/>
        <v>Yes - some episodes</v>
      </c>
      <c r="B45" s="2">
        <v>1</v>
      </c>
      <c r="C45" s="2" t="s">
        <v>279</v>
      </c>
      <c r="D45" s="3" t="s">
        <v>5542</v>
      </c>
      <c r="E45" s="3" t="s">
        <v>211</v>
      </c>
      <c r="F45" s="3" t="s">
        <v>5344</v>
      </c>
      <c r="G45" s="3" t="s">
        <v>5335</v>
      </c>
      <c r="H45" s="3" t="s">
        <v>5334</v>
      </c>
      <c r="I45" s="3" t="s">
        <v>5541</v>
      </c>
      <c r="J45" s="3" t="s">
        <v>4870</v>
      </c>
      <c r="K45" s="3" t="s">
        <v>4870</v>
      </c>
      <c r="L45" s="3" t="s">
        <v>4870</v>
      </c>
      <c r="M45" s="3" t="s">
        <v>4870</v>
      </c>
      <c r="N45" s="3" t="s">
        <v>32</v>
      </c>
      <c r="O45" s="3" t="s">
        <v>32</v>
      </c>
      <c r="P45" s="3" t="s">
        <v>32</v>
      </c>
      <c r="R45" s="3" t="s">
        <v>10</v>
      </c>
      <c r="S45" s="3" t="s">
        <v>5360</v>
      </c>
    </row>
    <row r="46" spans="1:19" x14ac:dyDescent="0.25">
      <c r="A46" s="2" t="str">
        <f t="shared" si="1"/>
        <v>Yes - some episodes</v>
      </c>
      <c r="C46" s="2" t="s">
        <v>279</v>
      </c>
      <c r="E46" s="3" t="s">
        <v>211</v>
      </c>
      <c r="I46" s="3" t="s">
        <v>5540</v>
      </c>
      <c r="J46" s="3" t="s">
        <v>4870</v>
      </c>
      <c r="K46" s="3" t="s">
        <v>4870</v>
      </c>
      <c r="L46" s="3" t="s">
        <v>4870</v>
      </c>
      <c r="M46" s="3" t="s">
        <v>4870</v>
      </c>
    </row>
    <row r="47" spans="1:19" x14ac:dyDescent="0.25">
      <c r="A47" s="2" t="str">
        <f t="shared" si="1"/>
        <v>Yes - some episodes</v>
      </c>
      <c r="C47" s="2" t="s">
        <v>279</v>
      </c>
      <c r="E47" s="3" t="s">
        <v>211</v>
      </c>
      <c r="I47" s="3" t="s">
        <v>5539</v>
      </c>
      <c r="J47" s="3" t="s">
        <v>4870</v>
      </c>
      <c r="K47" s="3" t="s">
        <v>4870</v>
      </c>
      <c r="L47" s="3" t="s">
        <v>4870</v>
      </c>
      <c r="M47" s="3" t="s">
        <v>4870</v>
      </c>
    </row>
    <row r="48" spans="1:19" x14ac:dyDescent="0.25">
      <c r="A48" s="2" t="str">
        <f t="shared" si="1"/>
        <v>Yes - some episodes</v>
      </c>
      <c r="C48" s="2" t="s">
        <v>279</v>
      </c>
      <c r="E48" s="3" t="s">
        <v>211</v>
      </c>
      <c r="I48" s="3" t="s">
        <v>5538</v>
      </c>
      <c r="J48" s="3" t="s">
        <v>4870</v>
      </c>
      <c r="K48" s="3" t="s">
        <v>4870</v>
      </c>
      <c r="L48" s="3" t="s">
        <v>4870</v>
      </c>
      <c r="M48" s="3" t="s">
        <v>4870</v>
      </c>
    </row>
    <row r="49" spans="1:19" ht="40.5" x14ac:dyDescent="0.25">
      <c r="A49" s="2" t="str">
        <f t="shared" si="1"/>
        <v>Yes</v>
      </c>
      <c r="B49" s="2">
        <v>1</v>
      </c>
      <c r="C49" s="2" t="s">
        <v>216</v>
      </c>
      <c r="D49" s="3" t="s">
        <v>5054</v>
      </c>
      <c r="E49" s="3" t="s">
        <v>5348</v>
      </c>
      <c r="F49" s="3" t="s">
        <v>2668</v>
      </c>
      <c r="G49" s="3" t="s">
        <v>5353</v>
      </c>
      <c r="H49" s="3" t="s">
        <v>5352</v>
      </c>
      <c r="I49" s="3" t="s">
        <v>5537</v>
      </c>
      <c r="J49" s="3" t="s">
        <v>3924</v>
      </c>
      <c r="K49" s="3" t="s">
        <v>5348</v>
      </c>
      <c r="L49" s="3" t="s">
        <v>5353</v>
      </c>
      <c r="M49" s="3" t="s">
        <v>5399</v>
      </c>
      <c r="N49" s="3" t="s">
        <v>10</v>
      </c>
      <c r="O49" s="3" t="s">
        <v>10</v>
      </c>
      <c r="P49" s="3" t="s">
        <v>10</v>
      </c>
      <c r="Q49" s="3" t="s">
        <v>5536</v>
      </c>
      <c r="R49" s="3" t="s">
        <v>10</v>
      </c>
    </row>
    <row r="50" spans="1:19" ht="54" x14ac:dyDescent="0.25">
      <c r="A50" s="2" t="str">
        <f t="shared" si="1"/>
        <v>Yes</v>
      </c>
      <c r="B50" s="2">
        <v>1</v>
      </c>
      <c r="C50" s="2" t="s">
        <v>84</v>
      </c>
      <c r="D50" s="3" t="s">
        <v>3359</v>
      </c>
      <c r="E50" s="3" t="s">
        <v>5348</v>
      </c>
      <c r="F50" s="3" t="s">
        <v>2982</v>
      </c>
      <c r="G50" s="8" t="s">
        <v>5347</v>
      </c>
      <c r="H50" s="3" t="s">
        <v>2982</v>
      </c>
      <c r="I50" s="8" t="s">
        <v>5535</v>
      </c>
      <c r="J50" s="8" t="s">
        <v>5534</v>
      </c>
      <c r="K50" s="3" t="s">
        <v>5348</v>
      </c>
      <c r="L50" s="3" t="s">
        <v>5353</v>
      </c>
      <c r="M50" s="3" t="s">
        <v>5090</v>
      </c>
      <c r="N50" s="3" t="s">
        <v>10</v>
      </c>
      <c r="O50" s="3" t="s">
        <v>10</v>
      </c>
      <c r="P50" s="8" t="s">
        <v>10</v>
      </c>
      <c r="Q50" s="8" t="s">
        <v>5533</v>
      </c>
      <c r="R50" s="3" t="s">
        <v>10</v>
      </c>
      <c r="S50" s="8" t="s">
        <v>5532</v>
      </c>
    </row>
    <row r="51" spans="1:19" x14ac:dyDescent="0.25">
      <c r="A51" s="2" t="str">
        <f t="shared" si="1"/>
        <v>Yes</v>
      </c>
      <c r="C51" s="2" t="s">
        <v>84</v>
      </c>
      <c r="G51" s="8"/>
      <c r="H51" s="8"/>
      <c r="I51" s="8" t="s">
        <v>5531</v>
      </c>
      <c r="J51" s="8" t="s">
        <v>5530</v>
      </c>
      <c r="K51" s="3" t="s">
        <v>5348</v>
      </c>
      <c r="L51" s="3" t="s">
        <v>5353</v>
      </c>
      <c r="M51" s="3" t="s">
        <v>5529</v>
      </c>
      <c r="P51" s="8"/>
      <c r="Q51" s="8"/>
      <c r="S51" s="8"/>
    </row>
    <row r="52" spans="1:19" x14ac:dyDescent="0.25">
      <c r="A52" s="2" t="str">
        <f t="shared" si="1"/>
        <v>Yes</v>
      </c>
      <c r="C52" s="2" t="s">
        <v>84</v>
      </c>
      <c r="G52" s="8"/>
      <c r="H52" s="8"/>
      <c r="I52" s="8" t="s">
        <v>5528</v>
      </c>
      <c r="J52" s="8" t="s">
        <v>3924</v>
      </c>
      <c r="K52" s="3" t="s">
        <v>5348</v>
      </c>
      <c r="L52" s="3" t="s">
        <v>5353</v>
      </c>
      <c r="M52" s="3" t="s">
        <v>5399</v>
      </c>
      <c r="P52" s="8"/>
      <c r="Q52" s="8"/>
      <c r="S52" s="8"/>
    </row>
    <row r="53" spans="1:19" x14ac:dyDescent="0.25">
      <c r="A53" s="2" t="str">
        <f t="shared" si="1"/>
        <v>Yes</v>
      </c>
      <c r="C53" s="2" t="s">
        <v>84</v>
      </c>
      <c r="G53" s="8"/>
      <c r="H53" s="8"/>
      <c r="I53" s="8" t="s">
        <v>5527</v>
      </c>
      <c r="J53" s="8" t="s">
        <v>5526</v>
      </c>
      <c r="K53" s="3" t="s">
        <v>5348</v>
      </c>
      <c r="L53" s="3" t="s">
        <v>5353</v>
      </c>
      <c r="M53" s="3" t="s">
        <v>5432</v>
      </c>
      <c r="P53" s="8"/>
      <c r="Q53" s="8"/>
      <c r="S53" s="8"/>
    </row>
    <row r="54" spans="1:19" x14ac:dyDescent="0.25">
      <c r="A54" s="2" t="str">
        <f t="shared" si="1"/>
        <v>Yes</v>
      </c>
      <c r="C54" s="2" t="s">
        <v>84</v>
      </c>
      <c r="G54" s="8"/>
      <c r="H54" s="8"/>
      <c r="I54" s="8" t="s">
        <v>5525</v>
      </c>
      <c r="J54" s="8" t="s">
        <v>5524</v>
      </c>
      <c r="K54" s="3" t="s">
        <v>5348</v>
      </c>
      <c r="L54" s="3" t="s">
        <v>5353</v>
      </c>
      <c r="M54" s="3" t="s">
        <v>5432</v>
      </c>
      <c r="P54" s="8"/>
      <c r="Q54" s="8"/>
      <c r="S54" s="8"/>
    </row>
    <row r="55" spans="1:19" ht="40.5" x14ac:dyDescent="0.25">
      <c r="A55" s="2" t="str">
        <f t="shared" si="1"/>
        <v>Yes</v>
      </c>
      <c r="B55" s="2">
        <v>1</v>
      </c>
      <c r="C55" s="2" t="s">
        <v>1928</v>
      </c>
      <c r="D55" s="3" t="s">
        <v>5523</v>
      </c>
      <c r="E55" s="3" t="s">
        <v>5348</v>
      </c>
      <c r="F55" s="3" t="s">
        <v>5519</v>
      </c>
      <c r="G55" s="3" t="s">
        <v>5353</v>
      </c>
      <c r="H55" s="3" t="s">
        <v>2746</v>
      </c>
      <c r="I55" s="3" t="s">
        <v>5332</v>
      </c>
      <c r="J55" s="3" t="s">
        <v>5332</v>
      </c>
      <c r="K55" s="3" t="s">
        <v>5332</v>
      </c>
      <c r="L55" s="3" t="s">
        <v>5332</v>
      </c>
      <c r="M55" s="3" t="s">
        <v>5332</v>
      </c>
      <c r="N55" s="3" t="s">
        <v>10</v>
      </c>
      <c r="O55" s="3" t="s">
        <v>32</v>
      </c>
      <c r="P55" s="3" t="s">
        <v>10</v>
      </c>
      <c r="Q55" s="3" t="s">
        <v>5522</v>
      </c>
      <c r="R55" s="3" t="s">
        <v>32</v>
      </c>
    </row>
    <row r="56" spans="1:19" x14ac:dyDescent="0.25">
      <c r="A56" s="2" t="str">
        <f t="shared" si="1"/>
        <v>Yes</v>
      </c>
      <c r="C56" s="2" t="s">
        <v>1928</v>
      </c>
      <c r="D56" s="3" t="s">
        <v>5521</v>
      </c>
      <c r="E56" s="3" t="s">
        <v>5348</v>
      </c>
      <c r="F56" s="3" t="s">
        <v>5519</v>
      </c>
      <c r="G56" s="3" t="s">
        <v>5353</v>
      </c>
      <c r="H56" s="3" t="s">
        <v>2746</v>
      </c>
      <c r="I56" s="3" t="s">
        <v>5332</v>
      </c>
      <c r="J56" s="3" t="s">
        <v>5332</v>
      </c>
      <c r="K56" s="3" t="s">
        <v>5332</v>
      </c>
      <c r="L56" s="3" t="s">
        <v>5332</v>
      </c>
      <c r="M56" s="3" t="s">
        <v>5332</v>
      </c>
    </row>
    <row r="57" spans="1:19" x14ac:dyDescent="0.25">
      <c r="A57" s="2" t="str">
        <f t="shared" si="1"/>
        <v>Yes</v>
      </c>
      <c r="C57" s="2" t="s">
        <v>1928</v>
      </c>
      <c r="D57" s="3" t="s">
        <v>5520</v>
      </c>
      <c r="E57" s="3" t="s">
        <v>5348</v>
      </c>
      <c r="F57" s="3" t="s">
        <v>5519</v>
      </c>
      <c r="G57" s="3" t="s">
        <v>5353</v>
      </c>
      <c r="H57" s="3" t="s">
        <v>2746</v>
      </c>
      <c r="I57" s="3" t="s">
        <v>5332</v>
      </c>
      <c r="J57" s="3" t="s">
        <v>5332</v>
      </c>
      <c r="K57" s="3" t="s">
        <v>5332</v>
      </c>
      <c r="L57" s="3" t="s">
        <v>5332</v>
      </c>
      <c r="M57" s="3" t="s">
        <v>5332</v>
      </c>
    </row>
    <row r="58" spans="1:19" ht="40.5" x14ac:dyDescent="0.25">
      <c r="A58" s="2" t="str">
        <f t="shared" si="1"/>
        <v>Yes</v>
      </c>
      <c r="B58" s="2">
        <v>1</v>
      </c>
      <c r="C58" s="2" t="s">
        <v>304</v>
      </c>
      <c r="D58" s="3" t="s">
        <v>3845</v>
      </c>
      <c r="E58" s="3" t="s">
        <v>5348</v>
      </c>
      <c r="F58" s="3" t="s">
        <v>3846</v>
      </c>
      <c r="G58" s="3" t="s">
        <v>5353</v>
      </c>
      <c r="H58" s="3" t="s">
        <v>5369</v>
      </c>
      <c r="I58" s="3" t="s">
        <v>5332</v>
      </c>
      <c r="J58" s="3" t="s">
        <v>5332</v>
      </c>
      <c r="K58" s="3" t="s">
        <v>5332</v>
      </c>
      <c r="L58" s="3" t="s">
        <v>5332</v>
      </c>
      <c r="M58" s="3" t="s">
        <v>5332</v>
      </c>
      <c r="N58" s="3" t="s">
        <v>10</v>
      </c>
      <c r="O58" s="3" t="s">
        <v>10</v>
      </c>
      <c r="P58" s="3" t="s">
        <v>10</v>
      </c>
      <c r="Q58" s="3" t="s">
        <v>5518</v>
      </c>
      <c r="R58" s="3" t="s">
        <v>10</v>
      </c>
    </row>
    <row r="59" spans="1:19" ht="27" x14ac:dyDescent="0.25">
      <c r="A59" s="2" t="str">
        <f t="shared" si="1"/>
        <v>Yes</v>
      </c>
      <c r="C59" s="2" t="s">
        <v>304</v>
      </c>
      <c r="D59" s="3" t="s">
        <v>3601</v>
      </c>
      <c r="E59" s="3" t="s">
        <v>5348</v>
      </c>
      <c r="F59" s="3" t="s">
        <v>3602</v>
      </c>
      <c r="G59" s="3" t="s">
        <v>5353</v>
      </c>
      <c r="H59" s="3" t="s">
        <v>5369</v>
      </c>
      <c r="I59" s="3" t="s">
        <v>5332</v>
      </c>
      <c r="J59" s="3" t="s">
        <v>5332</v>
      </c>
      <c r="K59" s="3" t="s">
        <v>5332</v>
      </c>
      <c r="L59" s="3" t="s">
        <v>5332</v>
      </c>
      <c r="M59" s="3" t="s">
        <v>5332</v>
      </c>
    </row>
    <row r="60" spans="1:19" ht="27" x14ac:dyDescent="0.25">
      <c r="A60" s="2" t="str">
        <f t="shared" si="1"/>
        <v>Yes</v>
      </c>
      <c r="C60" s="2" t="s">
        <v>304</v>
      </c>
      <c r="D60" s="3" t="s">
        <v>4075</v>
      </c>
      <c r="E60" s="3" t="s">
        <v>5348</v>
      </c>
      <c r="F60" s="3" t="s">
        <v>2897</v>
      </c>
      <c r="G60" s="3" t="s">
        <v>5353</v>
      </c>
      <c r="H60" s="3" t="s">
        <v>5369</v>
      </c>
      <c r="I60" s="3" t="s">
        <v>5332</v>
      </c>
      <c r="J60" s="3" t="s">
        <v>5332</v>
      </c>
      <c r="K60" s="3" t="s">
        <v>5332</v>
      </c>
      <c r="L60" s="3" t="s">
        <v>5332</v>
      </c>
      <c r="M60" s="3" t="s">
        <v>5332</v>
      </c>
    </row>
    <row r="61" spans="1:19" ht="27" x14ac:dyDescent="0.25">
      <c r="A61" s="2" t="str">
        <f t="shared" si="1"/>
        <v>Yes</v>
      </c>
      <c r="C61" s="2" t="s">
        <v>304</v>
      </c>
      <c r="D61" s="3" t="s">
        <v>4571</v>
      </c>
      <c r="E61" s="3" t="s">
        <v>5348</v>
      </c>
      <c r="F61" s="3" t="s">
        <v>4572</v>
      </c>
      <c r="G61" s="3" t="s">
        <v>5353</v>
      </c>
      <c r="H61" s="3" t="s">
        <v>5369</v>
      </c>
      <c r="I61" s="3" t="s">
        <v>5332</v>
      </c>
      <c r="J61" s="3" t="s">
        <v>5332</v>
      </c>
      <c r="K61" s="3" t="s">
        <v>5332</v>
      </c>
      <c r="L61" s="3" t="s">
        <v>5332</v>
      </c>
      <c r="M61" s="3" t="s">
        <v>5332</v>
      </c>
    </row>
    <row r="62" spans="1:19" ht="40.5" x14ac:dyDescent="0.25">
      <c r="A62" s="2" t="str">
        <f t="shared" si="1"/>
        <v>Yes</v>
      </c>
      <c r="B62" s="2">
        <v>1</v>
      </c>
      <c r="C62" s="2" t="s">
        <v>44</v>
      </c>
      <c r="D62" s="3" t="s">
        <v>5517</v>
      </c>
      <c r="E62" s="3" t="s">
        <v>4870</v>
      </c>
      <c r="F62" s="3" t="s">
        <v>4870</v>
      </c>
      <c r="G62" s="3" t="s">
        <v>4870</v>
      </c>
      <c r="H62" s="3" t="s">
        <v>4870</v>
      </c>
      <c r="I62" s="3" t="s">
        <v>3150</v>
      </c>
      <c r="J62" s="3" t="s">
        <v>5516</v>
      </c>
      <c r="K62" s="3" t="s">
        <v>5348</v>
      </c>
      <c r="L62" s="3" t="s">
        <v>5364</v>
      </c>
      <c r="M62" s="3" t="s">
        <v>5516</v>
      </c>
      <c r="N62" s="3" t="s">
        <v>32</v>
      </c>
      <c r="O62" s="3" t="s">
        <v>10</v>
      </c>
      <c r="P62" s="3" t="s">
        <v>32</v>
      </c>
      <c r="R62" s="3" t="s">
        <v>10</v>
      </c>
      <c r="S62" s="3" t="s">
        <v>5360</v>
      </c>
    </row>
    <row r="63" spans="1:19" ht="40.5" x14ac:dyDescent="0.25">
      <c r="A63" s="2" t="str">
        <f t="shared" si="1"/>
        <v>Yes - some episodes</v>
      </c>
      <c r="B63" s="2">
        <v>1</v>
      </c>
      <c r="C63" s="2" t="s">
        <v>2051</v>
      </c>
      <c r="D63" s="3" t="s">
        <v>5515</v>
      </c>
      <c r="E63" s="3" t="s">
        <v>211</v>
      </c>
      <c r="F63" s="3" t="s">
        <v>5336</v>
      </c>
      <c r="G63" s="3" t="s">
        <v>5335</v>
      </c>
      <c r="H63" s="3" t="s">
        <v>5334</v>
      </c>
      <c r="I63" s="3" t="s">
        <v>5514</v>
      </c>
      <c r="J63" s="3" t="s">
        <v>5336</v>
      </c>
      <c r="K63" s="3" t="s">
        <v>211</v>
      </c>
      <c r="L63" s="3" t="s">
        <v>5335</v>
      </c>
      <c r="M63" s="3" t="s">
        <v>5335</v>
      </c>
      <c r="N63" s="3" t="s">
        <v>32</v>
      </c>
      <c r="O63" s="3" t="s">
        <v>32</v>
      </c>
      <c r="P63" s="3" t="s">
        <v>32</v>
      </c>
      <c r="R63" s="3" t="s">
        <v>10</v>
      </c>
      <c r="S63" s="3" t="s">
        <v>5513</v>
      </c>
    </row>
    <row r="64" spans="1:19" x14ac:dyDescent="0.25">
      <c r="A64" s="2" t="str">
        <f t="shared" si="1"/>
        <v>Yes - some episodes</v>
      </c>
      <c r="C64" s="2" t="s">
        <v>2051</v>
      </c>
      <c r="D64" s="3" t="s">
        <v>5512</v>
      </c>
      <c r="E64" s="3" t="s">
        <v>211</v>
      </c>
      <c r="F64" s="3" t="s">
        <v>5336</v>
      </c>
      <c r="G64" s="3" t="s">
        <v>5335</v>
      </c>
      <c r="H64" s="3" t="s">
        <v>5334</v>
      </c>
      <c r="I64" s="3" t="s">
        <v>5511</v>
      </c>
      <c r="J64" s="3" t="s">
        <v>5336</v>
      </c>
      <c r="K64" s="3" t="s">
        <v>211</v>
      </c>
      <c r="L64" s="3" t="s">
        <v>5335</v>
      </c>
      <c r="M64" s="3" t="s">
        <v>5335</v>
      </c>
    </row>
    <row r="65" spans="1:19" x14ac:dyDescent="0.25">
      <c r="A65" s="2" t="str">
        <f t="shared" si="1"/>
        <v>Yes - some episodes</v>
      </c>
      <c r="C65" s="2" t="s">
        <v>2051</v>
      </c>
      <c r="D65" s="3" t="s">
        <v>5510</v>
      </c>
      <c r="E65" s="3" t="s">
        <v>211</v>
      </c>
      <c r="F65" s="3" t="s">
        <v>5336</v>
      </c>
      <c r="G65" s="3" t="s">
        <v>5335</v>
      </c>
      <c r="H65" s="3" t="s">
        <v>5334</v>
      </c>
      <c r="I65" s="3" t="s">
        <v>5332</v>
      </c>
      <c r="J65" s="3" t="s">
        <v>5332</v>
      </c>
      <c r="K65" s="3" t="s">
        <v>5332</v>
      </c>
      <c r="L65" s="3" t="s">
        <v>5332</v>
      </c>
      <c r="M65" s="3" t="s">
        <v>5332</v>
      </c>
    </row>
    <row r="66" spans="1:19" x14ac:dyDescent="0.25">
      <c r="A66" s="2" t="str">
        <f t="shared" ref="A66:A97" si="2">VLOOKUP(C66,Zac,2,FALSE)</f>
        <v>Yes - some episodes</v>
      </c>
      <c r="C66" s="2" t="s">
        <v>2051</v>
      </c>
      <c r="D66" s="3" t="s">
        <v>5509</v>
      </c>
      <c r="E66" s="3" t="s">
        <v>211</v>
      </c>
      <c r="F66" s="3" t="s">
        <v>5336</v>
      </c>
      <c r="G66" s="3" t="s">
        <v>5335</v>
      </c>
      <c r="H66" s="3" t="s">
        <v>5334</v>
      </c>
      <c r="I66" s="3" t="s">
        <v>5332</v>
      </c>
      <c r="J66" s="3" t="s">
        <v>5332</v>
      </c>
      <c r="K66" s="3" t="s">
        <v>5332</v>
      </c>
      <c r="L66" s="3" t="s">
        <v>5332</v>
      </c>
      <c r="M66" s="3" t="s">
        <v>5332</v>
      </c>
    </row>
    <row r="67" spans="1:19" x14ac:dyDescent="0.25">
      <c r="A67" s="2" t="str">
        <f t="shared" si="2"/>
        <v>Yes - some episodes</v>
      </c>
      <c r="C67" s="2" t="s">
        <v>2051</v>
      </c>
      <c r="D67" s="3" t="s">
        <v>5508</v>
      </c>
      <c r="E67" s="3" t="s">
        <v>211</v>
      </c>
      <c r="F67" s="3" t="s">
        <v>5336</v>
      </c>
      <c r="G67" s="3" t="s">
        <v>5335</v>
      </c>
      <c r="H67" s="3" t="s">
        <v>5334</v>
      </c>
      <c r="I67" s="3" t="s">
        <v>5332</v>
      </c>
      <c r="J67" s="3" t="s">
        <v>5332</v>
      </c>
      <c r="K67" s="3" t="s">
        <v>5332</v>
      </c>
      <c r="L67" s="3" t="s">
        <v>5332</v>
      </c>
      <c r="M67" s="3" t="s">
        <v>5332</v>
      </c>
    </row>
    <row r="68" spans="1:19" ht="27" x14ac:dyDescent="0.25">
      <c r="A68" s="2" t="str">
        <f t="shared" si="2"/>
        <v>Yes</v>
      </c>
      <c r="B68" s="2">
        <v>1</v>
      </c>
      <c r="C68" s="2" t="s">
        <v>298</v>
      </c>
      <c r="D68" s="3" t="s">
        <v>3046</v>
      </c>
      <c r="E68" s="3" t="s">
        <v>5348</v>
      </c>
      <c r="F68" s="3" t="s">
        <v>3047</v>
      </c>
      <c r="G68" s="3" t="s">
        <v>3047</v>
      </c>
      <c r="H68" s="3" t="s">
        <v>3047</v>
      </c>
      <c r="I68" s="3" t="s">
        <v>5507</v>
      </c>
      <c r="J68" s="3" t="s">
        <v>5426</v>
      </c>
      <c r="K68" s="3" t="s">
        <v>211</v>
      </c>
      <c r="L68" s="3" t="s">
        <v>5335</v>
      </c>
      <c r="M68" s="3" t="s">
        <v>5426</v>
      </c>
      <c r="N68" s="3" t="s">
        <v>10</v>
      </c>
      <c r="O68" s="3" t="s">
        <v>10</v>
      </c>
      <c r="P68" s="3" t="s">
        <v>32</v>
      </c>
      <c r="R68" s="3" t="s">
        <v>32</v>
      </c>
      <c r="S68" s="3" t="s">
        <v>5506</v>
      </c>
    </row>
    <row r="69" spans="1:19" ht="54" x14ac:dyDescent="0.25">
      <c r="A69" s="2" t="str">
        <f t="shared" si="2"/>
        <v>Yes</v>
      </c>
      <c r="B69" s="2">
        <v>1</v>
      </c>
      <c r="C69" s="2" t="s">
        <v>38</v>
      </c>
      <c r="D69" s="3" t="s">
        <v>5453</v>
      </c>
      <c r="E69" s="3" t="s">
        <v>4870</v>
      </c>
      <c r="F69" s="3" t="s">
        <v>4870</v>
      </c>
      <c r="G69" s="3" t="s">
        <v>4870</v>
      </c>
      <c r="H69" s="3" t="s">
        <v>4870</v>
      </c>
      <c r="I69" s="3" t="s">
        <v>3126</v>
      </c>
      <c r="J69" s="3" t="s">
        <v>5013</v>
      </c>
      <c r="K69" s="3" t="s">
        <v>5348</v>
      </c>
      <c r="L69" s="3" t="s">
        <v>5353</v>
      </c>
      <c r="M69" s="3" t="s">
        <v>2746</v>
      </c>
      <c r="N69" s="3" t="s">
        <v>32</v>
      </c>
      <c r="O69" s="3" t="s">
        <v>10</v>
      </c>
      <c r="P69" s="3" t="s">
        <v>10</v>
      </c>
      <c r="Q69" s="3" t="s">
        <v>5505</v>
      </c>
      <c r="R69" s="3" t="s">
        <v>32</v>
      </c>
      <c r="S69" s="3" t="s">
        <v>5504</v>
      </c>
    </row>
    <row r="70" spans="1:19" x14ac:dyDescent="0.25">
      <c r="A70" s="2" t="str">
        <f t="shared" si="2"/>
        <v>Yes</v>
      </c>
      <c r="B70" s="2">
        <v>1</v>
      </c>
      <c r="C70" s="2" t="s">
        <v>1339</v>
      </c>
      <c r="D70" s="3" t="s">
        <v>5503</v>
      </c>
      <c r="E70" s="3" t="s">
        <v>5348</v>
      </c>
      <c r="F70" s="3" t="s">
        <v>3193</v>
      </c>
      <c r="G70" s="3" t="s">
        <v>5502</v>
      </c>
      <c r="H70" s="3" t="s">
        <v>5396</v>
      </c>
      <c r="I70" s="3" t="s">
        <v>5501</v>
      </c>
      <c r="J70" s="3" t="s">
        <v>4870</v>
      </c>
      <c r="K70" s="3" t="s">
        <v>4870</v>
      </c>
      <c r="L70" s="3" t="s">
        <v>4870</v>
      </c>
      <c r="M70" s="3" t="s">
        <v>4870</v>
      </c>
      <c r="N70" s="3" t="s">
        <v>10</v>
      </c>
      <c r="O70" s="3" t="s">
        <v>32</v>
      </c>
      <c r="P70" s="3" t="s">
        <v>32</v>
      </c>
      <c r="R70" s="3" t="s">
        <v>32</v>
      </c>
    </row>
    <row r="71" spans="1:19" ht="40.5" x14ac:dyDescent="0.25">
      <c r="A71" s="2" t="str">
        <f t="shared" si="2"/>
        <v>Yes</v>
      </c>
      <c r="B71" s="2">
        <v>1</v>
      </c>
      <c r="C71" s="2" t="s">
        <v>2074</v>
      </c>
      <c r="D71" s="3" t="s">
        <v>2074</v>
      </c>
      <c r="E71" s="3" t="s">
        <v>211</v>
      </c>
      <c r="F71" s="3" t="s">
        <v>5344</v>
      </c>
      <c r="G71" s="3" t="s">
        <v>5335</v>
      </c>
      <c r="H71" s="3" t="s">
        <v>5334</v>
      </c>
      <c r="I71" s="3" t="s">
        <v>5332</v>
      </c>
      <c r="J71" s="3" t="s">
        <v>5332</v>
      </c>
      <c r="K71" s="3" t="s">
        <v>5332</v>
      </c>
      <c r="L71" s="3" t="s">
        <v>5332</v>
      </c>
      <c r="M71" s="3" t="s">
        <v>5332</v>
      </c>
      <c r="N71" s="3" t="s">
        <v>32</v>
      </c>
      <c r="O71" s="3" t="s">
        <v>32</v>
      </c>
      <c r="P71" s="3" t="s">
        <v>10</v>
      </c>
      <c r="Q71" s="3" t="s">
        <v>5500</v>
      </c>
      <c r="R71" s="3" t="s">
        <v>10</v>
      </c>
    </row>
    <row r="72" spans="1:19" ht="27" x14ac:dyDescent="0.25">
      <c r="A72" s="2" t="str">
        <f t="shared" si="2"/>
        <v>Yes</v>
      </c>
      <c r="B72" s="2">
        <v>1</v>
      </c>
      <c r="C72" s="2" t="s">
        <v>225</v>
      </c>
      <c r="D72" s="3" t="s">
        <v>2721</v>
      </c>
      <c r="E72" s="3" t="s">
        <v>5348</v>
      </c>
      <c r="F72" s="3" t="s">
        <v>2722</v>
      </c>
      <c r="G72" s="3" t="s">
        <v>5353</v>
      </c>
      <c r="H72" s="3" t="s">
        <v>5352</v>
      </c>
      <c r="I72" s="3" t="s">
        <v>5332</v>
      </c>
      <c r="J72" s="3" t="s">
        <v>5332</v>
      </c>
      <c r="K72" s="3" t="s">
        <v>5332</v>
      </c>
      <c r="L72" s="3" t="s">
        <v>5332</v>
      </c>
      <c r="M72" s="3" t="s">
        <v>5332</v>
      </c>
      <c r="N72" s="3" t="s">
        <v>10</v>
      </c>
      <c r="O72" s="3" t="s">
        <v>10</v>
      </c>
      <c r="P72" s="3" t="s">
        <v>10</v>
      </c>
      <c r="Q72" s="3" t="s">
        <v>5499</v>
      </c>
      <c r="R72" s="3" t="s">
        <v>10</v>
      </c>
      <c r="S72" s="3" t="s">
        <v>5498</v>
      </c>
    </row>
    <row r="73" spans="1:19" s="10" customFormat="1" ht="27" x14ac:dyDescent="0.25">
      <c r="A73" s="2" t="str">
        <f t="shared" si="2"/>
        <v>Yes - some episodes</v>
      </c>
      <c r="B73" s="10">
        <v>1</v>
      </c>
      <c r="C73" s="10" t="s">
        <v>230</v>
      </c>
      <c r="D73" s="11" t="s">
        <v>2020</v>
      </c>
      <c r="E73" s="3" t="s">
        <v>4870</v>
      </c>
      <c r="F73" s="11" t="s">
        <v>4870</v>
      </c>
      <c r="G73" s="11" t="s">
        <v>4870</v>
      </c>
      <c r="H73" s="3" t="s">
        <v>4870</v>
      </c>
      <c r="I73" s="3" t="s">
        <v>5332</v>
      </c>
      <c r="J73" s="3" t="s">
        <v>5332</v>
      </c>
      <c r="K73" s="3" t="s">
        <v>5332</v>
      </c>
      <c r="L73" s="3" t="s">
        <v>5332</v>
      </c>
      <c r="M73" s="3" t="s">
        <v>5332</v>
      </c>
      <c r="N73" s="11" t="s">
        <v>32</v>
      </c>
      <c r="O73" s="11" t="s">
        <v>32</v>
      </c>
      <c r="P73" s="11" t="s">
        <v>32</v>
      </c>
      <c r="Q73" s="11"/>
      <c r="R73" s="3" t="s">
        <v>10</v>
      </c>
      <c r="S73" s="11" t="s">
        <v>5439</v>
      </c>
    </row>
    <row r="74" spans="1:19" ht="40.5" x14ac:dyDescent="0.25">
      <c r="A74" s="2" t="str">
        <f t="shared" si="2"/>
        <v>Yes - some episodes</v>
      </c>
      <c r="B74" s="2">
        <v>1</v>
      </c>
      <c r="C74" s="2" t="s">
        <v>157</v>
      </c>
      <c r="D74" s="3" t="s">
        <v>5496</v>
      </c>
      <c r="E74" s="3" t="s">
        <v>4870</v>
      </c>
      <c r="F74" s="3" t="s">
        <v>4870</v>
      </c>
      <c r="G74" s="3" t="s">
        <v>4870</v>
      </c>
      <c r="H74" s="3" t="s">
        <v>4870</v>
      </c>
      <c r="I74" s="3" t="s">
        <v>5497</v>
      </c>
      <c r="J74" s="3" t="s">
        <v>4870</v>
      </c>
      <c r="K74" s="3" t="s">
        <v>4870</v>
      </c>
      <c r="L74" s="3" t="s">
        <v>4870</v>
      </c>
      <c r="M74" s="3" t="s">
        <v>4870</v>
      </c>
      <c r="N74" s="3" t="s">
        <v>32</v>
      </c>
      <c r="O74" s="3" t="s">
        <v>32</v>
      </c>
      <c r="P74" s="3" t="s">
        <v>32</v>
      </c>
      <c r="R74" s="3" t="s">
        <v>10</v>
      </c>
      <c r="S74" s="3" t="s">
        <v>5360</v>
      </c>
    </row>
    <row r="75" spans="1:19" x14ac:dyDescent="0.25">
      <c r="A75" s="2" t="str">
        <f t="shared" si="2"/>
        <v>Yes</v>
      </c>
      <c r="B75" s="2">
        <v>1</v>
      </c>
      <c r="C75" s="2" t="s">
        <v>661</v>
      </c>
      <c r="D75" s="3" t="s">
        <v>5496</v>
      </c>
      <c r="E75" s="3" t="s">
        <v>4870</v>
      </c>
      <c r="F75" s="3" t="s">
        <v>4870</v>
      </c>
      <c r="G75" s="3" t="s">
        <v>4870</v>
      </c>
      <c r="H75" s="3" t="s">
        <v>4870</v>
      </c>
      <c r="I75" s="3" t="s">
        <v>5332</v>
      </c>
      <c r="J75" s="3" t="s">
        <v>5332</v>
      </c>
      <c r="K75" s="3" t="s">
        <v>5332</v>
      </c>
      <c r="L75" s="3" t="s">
        <v>5332</v>
      </c>
      <c r="M75" s="3" t="s">
        <v>5332</v>
      </c>
      <c r="N75" s="3" t="s">
        <v>32</v>
      </c>
      <c r="O75" s="3" t="s">
        <v>10</v>
      </c>
      <c r="P75" s="3" t="s">
        <v>10</v>
      </c>
      <c r="Q75" s="3" t="s">
        <v>5495</v>
      </c>
      <c r="R75" s="3" t="s">
        <v>10</v>
      </c>
      <c r="S75" s="3" t="s">
        <v>5494</v>
      </c>
    </row>
    <row r="76" spans="1:19" x14ac:dyDescent="0.25">
      <c r="A76" s="2" t="str">
        <f t="shared" si="2"/>
        <v>Yes</v>
      </c>
      <c r="B76" s="2">
        <v>1</v>
      </c>
      <c r="C76" s="2" t="s">
        <v>202</v>
      </c>
      <c r="D76" s="3" t="s">
        <v>5493</v>
      </c>
      <c r="E76" s="3" t="s">
        <v>211</v>
      </c>
      <c r="F76" s="3" t="s">
        <v>751</v>
      </c>
      <c r="G76" s="3" t="s">
        <v>5335</v>
      </c>
      <c r="H76" s="3" t="s">
        <v>751</v>
      </c>
      <c r="I76" s="3" t="s">
        <v>5492</v>
      </c>
      <c r="J76" s="3" t="s">
        <v>5336</v>
      </c>
      <c r="K76" s="3" t="s">
        <v>211</v>
      </c>
      <c r="L76" s="3" t="s">
        <v>5335</v>
      </c>
      <c r="M76" s="3" t="s">
        <v>5335</v>
      </c>
      <c r="N76" s="3" t="s">
        <v>32</v>
      </c>
      <c r="O76" s="3" t="s">
        <v>32</v>
      </c>
      <c r="P76" s="3" t="s">
        <v>10</v>
      </c>
      <c r="Q76" s="3" t="s">
        <v>5491</v>
      </c>
      <c r="R76" s="3" t="s">
        <v>32</v>
      </c>
    </row>
    <row r="77" spans="1:19" x14ac:dyDescent="0.25">
      <c r="A77" s="2" t="str">
        <f t="shared" si="2"/>
        <v>Yes</v>
      </c>
      <c r="B77" s="2">
        <v>1</v>
      </c>
      <c r="C77" s="2" t="s">
        <v>120</v>
      </c>
      <c r="D77" s="3" t="s">
        <v>5490</v>
      </c>
      <c r="E77" s="3" t="s">
        <v>4870</v>
      </c>
      <c r="F77" s="3" t="s">
        <v>4870</v>
      </c>
      <c r="G77" s="3" t="s">
        <v>4870</v>
      </c>
      <c r="H77" s="3" t="s">
        <v>4870</v>
      </c>
      <c r="I77" s="3" t="s">
        <v>5489</v>
      </c>
      <c r="J77" s="3" t="s">
        <v>5344</v>
      </c>
      <c r="K77" s="3" t="s">
        <v>211</v>
      </c>
      <c r="L77" s="3" t="s">
        <v>5335</v>
      </c>
      <c r="M77" s="3" t="s">
        <v>5335</v>
      </c>
      <c r="N77" s="3" t="s">
        <v>32</v>
      </c>
      <c r="O77" s="3" t="s">
        <v>32</v>
      </c>
      <c r="P77" s="3" t="s">
        <v>10</v>
      </c>
      <c r="Q77" s="3" t="s">
        <v>5488</v>
      </c>
      <c r="R77" s="3" t="s">
        <v>32</v>
      </c>
    </row>
    <row r="78" spans="1:19" ht="40.5" x14ac:dyDescent="0.25">
      <c r="A78" s="2" t="str">
        <f t="shared" si="2"/>
        <v>Yes</v>
      </c>
      <c r="B78" s="2">
        <v>1</v>
      </c>
      <c r="C78" s="2" t="s">
        <v>284</v>
      </c>
      <c r="D78" s="3" t="s">
        <v>5487</v>
      </c>
      <c r="E78" s="3" t="s">
        <v>4870</v>
      </c>
      <c r="F78" s="3" t="s">
        <v>4870</v>
      </c>
      <c r="G78" s="3" t="s">
        <v>4870</v>
      </c>
      <c r="H78" s="3" t="s">
        <v>4870</v>
      </c>
      <c r="I78" s="3" t="s">
        <v>2981</v>
      </c>
      <c r="J78" s="3" t="s">
        <v>2982</v>
      </c>
      <c r="K78" s="3" t="s">
        <v>5348</v>
      </c>
      <c r="L78" s="3" t="s">
        <v>5347</v>
      </c>
      <c r="M78" s="3" t="s">
        <v>3887</v>
      </c>
      <c r="N78" s="3" t="s">
        <v>32</v>
      </c>
      <c r="O78" s="3" t="s">
        <v>10</v>
      </c>
      <c r="P78" s="3" t="s">
        <v>10</v>
      </c>
      <c r="Q78" s="3" t="s">
        <v>5486</v>
      </c>
      <c r="R78" s="3" t="s">
        <v>32</v>
      </c>
      <c r="S78" s="3" t="s">
        <v>5485</v>
      </c>
    </row>
    <row r="79" spans="1:19" ht="54" x14ac:dyDescent="0.25">
      <c r="A79" s="2" t="str">
        <f t="shared" si="2"/>
        <v>Yes</v>
      </c>
      <c r="B79" s="2">
        <v>1</v>
      </c>
      <c r="C79" s="2" t="s">
        <v>78</v>
      </c>
      <c r="D79" s="3" t="s">
        <v>5484</v>
      </c>
      <c r="E79" s="3" t="s">
        <v>5348</v>
      </c>
      <c r="F79" s="3" t="s">
        <v>3340</v>
      </c>
      <c r="G79" s="3" t="s">
        <v>5353</v>
      </c>
      <c r="H79" s="3" t="s">
        <v>5396</v>
      </c>
      <c r="I79" s="3" t="s">
        <v>5483</v>
      </c>
      <c r="J79" s="3" t="s">
        <v>3316</v>
      </c>
      <c r="K79" s="3" t="s">
        <v>5348</v>
      </c>
      <c r="L79" s="3" t="s">
        <v>5347</v>
      </c>
      <c r="M79" s="3" t="s">
        <v>4953</v>
      </c>
      <c r="N79" s="3" t="s">
        <v>10</v>
      </c>
      <c r="O79" s="3" t="s">
        <v>10</v>
      </c>
      <c r="P79" s="3" t="s">
        <v>10</v>
      </c>
      <c r="Q79" s="3" t="s">
        <v>5482</v>
      </c>
      <c r="R79" s="3" t="s">
        <v>10</v>
      </c>
      <c r="S79" s="3" t="s">
        <v>5481</v>
      </c>
    </row>
    <row r="80" spans="1:19" ht="40.5" x14ac:dyDescent="0.25">
      <c r="A80" s="2" t="str">
        <f t="shared" si="2"/>
        <v>Yes - some episodes</v>
      </c>
      <c r="B80" s="2">
        <v>1</v>
      </c>
      <c r="C80" s="2" t="s">
        <v>343</v>
      </c>
      <c r="D80" s="3" t="s">
        <v>5480</v>
      </c>
      <c r="E80" s="3" t="s">
        <v>4870</v>
      </c>
      <c r="F80" s="3" t="s">
        <v>4870</v>
      </c>
      <c r="G80" s="3" t="s">
        <v>4870</v>
      </c>
      <c r="H80" s="3" t="s">
        <v>4870</v>
      </c>
      <c r="I80" s="3" t="s">
        <v>5479</v>
      </c>
      <c r="J80" s="3" t="s">
        <v>4870</v>
      </c>
      <c r="K80" s="3" t="s">
        <v>4870</v>
      </c>
      <c r="L80" s="3" t="s">
        <v>4870</v>
      </c>
      <c r="M80" s="3" t="s">
        <v>4870</v>
      </c>
      <c r="N80" s="3" t="s">
        <v>32</v>
      </c>
      <c r="O80" s="3" t="s">
        <v>32</v>
      </c>
      <c r="P80" s="3" t="s">
        <v>32</v>
      </c>
      <c r="R80" s="3" t="s">
        <v>10</v>
      </c>
      <c r="S80" s="3" t="s">
        <v>5360</v>
      </c>
    </row>
    <row r="81" spans="1:19" ht="108" x14ac:dyDescent="0.25">
      <c r="A81" s="2" t="str">
        <f t="shared" si="2"/>
        <v>Yes</v>
      </c>
      <c r="B81" s="2">
        <v>1</v>
      </c>
      <c r="C81" s="2" t="s">
        <v>132</v>
      </c>
      <c r="D81" s="3" t="s">
        <v>5478</v>
      </c>
      <c r="E81" s="3" t="s">
        <v>211</v>
      </c>
      <c r="F81" s="3" t="s">
        <v>5426</v>
      </c>
      <c r="G81" s="3" t="s">
        <v>5335</v>
      </c>
      <c r="H81" s="3" t="s">
        <v>5426</v>
      </c>
      <c r="I81" s="3" t="s">
        <v>5332</v>
      </c>
      <c r="J81" s="3" t="s">
        <v>5332</v>
      </c>
      <c r="K81" s="3" t="s">
        <v>5332</v>
      </c>
      <c r="L81" s="3" t="s">
        <v>5332</v>
      </c>
      <c r="M81" s="3" t="s">
        <v>5332</v>
      </c>
      <c r="N81" s="3" t="s">
        <v>131</v>
      </c>
      <c r="O81" s="3" t="s">
        <v>32</v>
      </c>
      <c r="P81" s="3" t="s">
        <v>10</v>
      </c>
      <c r="Q81" s="3" t="s">
        <v>5477</v>
      </c>
      <c r="R81" s="3" t="s">
        <v>10</v>
      </c>
      <c r="S81" s="3" t="s">
        <v>5476</v>
      </c>
    </row>
    <row r="82" spans="1:19" x14ac:dyDescent="0.25">
      <c r="A82" s="2" t="str">
        <f t="shared" si="2"/>
        <v>Yes</v>
      </c>
      <c r="C82" s="2" t="s">
        <v>132</v>
      </c>
      <c r="D82" s="3" t="s">
        <v>5475</v>
      </c>
      <c r="E82" s="3" t="s">
        <v>211</v>
      </c>
      <c r="F82" s="3" t="s">
        <v>5426</v>
      </c>
      <c r="G82" s="3" t="s">
        <v>5335</v>
      </c>
      <c r="H82" s="3" t="s">
        <v>5426</v>
      </c>
      <c r="I82" s="3" t="s">
        <v>5332</v>
      </c>
      <c r="J82" s="3" t="s">
        <v>5332</v>
      </c>
      <c r="K82" s="3" t="s">
        <v>5332</v>
      </c>
      <c r="L82" s="3" t="s">
        <v>5332</v>
      </c>
      <c r="M82" s="3" t="s">
        <v>5332</v>
      </c>
    </row>
    <row r="83" spans="1:19" x14ac:dyDescent="0.25">
      <c r="A83" s="2" t="str">
        <f t="shared" si="2"/>
        <v>Yes</v>
      </c>
      <c r="C83" s="2" t="s">
        <v>132</v>
      </c>
      <c r="D83" s="3" t="s">
        <v>5474</v>
      </c>
      <c r="E83" s="3" t="s">
        <v>211</v>
      </c>
      <c r="F83" s="3" t="s">
        <v>5426</v>
      </c>
      <c r="G83" s="3" t="s">
        <v>5335</v>
      </c>
      <c r="H83" s="3" t="s">
        <v>5426</v>
      </c>
      <c r="I83" s="3" t="s">
        <v>5332</v>
      </c>
      <c r="J83" s="3" t="s">
        <v>5332</v>
      </c>
      <c r="K83" s="3" t="s">
        <v>5332</v>
      </c>
      <c r="L83" s="3" t="s">
        <v>5332</v>
      </c>
      <c r="M83" s="3" t="s">
        <v>5332</v>
      </c>
    </row>
    <row r="84" spans="1:19" ht="40.5" x14ac:dyDescent="0.25">
      <c r="A84" s="2" t="str">
        <f t="shared" si="2"/>
        <v>Yes</v>
      </c>
      <c r="B84" s="2">
        <v>1</v>
      </c>
      <c r="C84" s="2" t="s">
        <v>640</v>
      </c>
      <c r="D84" s="3" t="s">
        <v>640</v>
      </c>
      <c r="E84" s="3" t="s">
        <v>4870</v>
      </c>
      <c r="F84" s="3" t="s">
        <v>4870</v>
      </c>
      <c r="G84" s="3" t="s">
        <v>4870</v>
      </c>
      <c r="H84" s="3" t="s">
        <v>4870</v>
      </c>
      <c r="I84" s="3" t="s">
        <v>3924</v>
      </c>
      <c r="J84" s="3" t="s">
        <v>3924</v>
      </c>
      <c r="K84" s="3" t="s">
        <v>5348</v>
      </c>
      <c r="L84" s="3" t="s">
        <v>5353</v>
      </c>
      <c r="M84" s="3" t="s">
        <v>5399</v>
      </c>
      <c r="N84" s="3" t="s">
        <v>32</v>
      </c>
      <c r="O84" s="3" t="s">
        <v>10</v>
      </c>
      <c r="P84" s="3" t="s">
        <v>32</v>
      </c>
      <c r="R84" s="3" t="s">
        <v>10</v>
      </c>
      <c r="S84" s="3" t="s">
        <v>5360</v>
      </c>
    </row>
    <row r="85" spans="1:19" x14ac:dyDescent="0.25">
      <c r="A85" s="2" t="str">
        <f t="shared" si="2"/>
        <v>Yes</v>
      </c>
      <c r="C85" s="2" t="s">
        <v>640</v>
      </c>
      <c r="E85" s="3" t="s">
        <v>4870</v>
      </c>
      <c r="G85" s="3" t="s">
        <v>4870</v>
      </c>
      <c r="H85" s="3" t="s">
        <v>4870</v>
      </c>
      <c r="I85" s="3" t="s">
        <v>5473</v>
      </c>
      <c r="J85" s="3" t="s">
        <v>3047</v>
      </c>
      <c r="K85" s="3" t="s">
        <v>5348</v>
      </c>
      <c r="L85" s="3" t="s">
        <v>3047</v>
      </c>
      <c r="M85" s="3" t="s">
        <v>3047</v>
      </c>
    </row>
    <row r="86" spans="1:19" x14ac:dyDescent="0.25">
      <c r="A86" s="2" t="str">
        <f t="shared" si="2"/>
        <v>Yes</v>
      </c>
      <c r="C86" s="2" t="s">
        <v>640</v>
      </c>
      <c r="E86" s="3" t="s">
        <v>4870</v>
      </c>
      <c r="G86" s="3" t="s">
        <v>4870</v>
      </c>
      <c r="H86" s="3" t="s">
        <v>4870</v>
      </c>
      <c r="I86" s="3" t="s">
        <v>5472</v>
      </c>
      <c r="J86" s="3" t="s">
        <v>5471</v>
      </c>
      <c r="K86" s="3" t="s">
        <v>5348</v>
      </c>
      <c r="L86" s="3" t="s">
        <v>5353</v>
      </c>
      <c r="M86" s="3" t="s">
        <v>5463</v>
      </c>
    </row>
    <row r="87" spans="1:19" x14ac:dyDescent="0.25">
      <c r="A87" s="2" t="str">
        <f t="shared" si="2"/>
        <v>Yes</v>
      </c>
      <c r="C87" s="2" t="s">
        <v>640</v>
      </c>
      <c r="E87" s="3" t="s">
        <v>4870</v>
      </c>
      <c r="G87" s="3" t="s">
        <v>4870</v>
      </c>
      <c r="H87" s="3" t="s">
        <v>4870</v>
      </c>
      <c r="I87" s="3" t="s">
        <v>5470</v>
      </c>
      <c r="J87" s="3" t="s">
        <v>2746</v>
      </c>
      <c r="K87" s="3" t="s">
        <v>5348</v>
      </c>
      <c r="L87" s="3" t="s">
        <v>5353</v>
      </c>
      <c r="M87" s="3" t="s">
        <v>2746</v>
      </c>
    </row>
    <row r="88" spans="1:19" x14ac:dyDescent="0.25">
      <c r="A88" s="2" t="str">
        <f t="shared" si="2"/>
        <v>Yes</v>
      </c>
      <c r="C88" s="2" t="s">
        <v>640</v>
      </c>
      <c r="E88" s="3" t="s">
        <v>4870</v>
      </c>
      <c r="G88" s="3" t="s">
        <v>4870</v>
      </c>
      <c r="H88" s="3" t="s">
        <v>4870</v>
      </c>
      <c r="I88" s="3" t="s">
        <v>5469</v>
      </c>
      <c r="J88" s="3" t="s">
        <v>5469</v>
      </c>
      <c r="K88" s="3" t="s">
        <v>5348</v>
      </c>
      <c r="L88" s="3" t="s">
        <v>5364</v>
      </c>
      <c r="M88" s="3" t="s">
        <v>5469</v>
      </c>
    </row>
    <row r="89" spans="1:19" x14ac:dyDescent="0.25">
      <c r="A89" s="2" t="str">
        <f t="shared" si="2"/>
        <v>Yes</v>
      </c>
      <c r="C89" s="2" t="s">
        <v>640</v>
      </c>
      <c r="E89" s="3" t="s">
        <v>4870</v>
      </c>
      <c r="G89" s="3" t="s">
        <v>4870</v>
      </c>
      <c r="H89" s="3" t="s">
        <v>4870</v>
      </c>
      <c r="I89" s="3" t="s">
        <v>5468</v>
      </c>
      <c r="J89" s="3" t="s">
        <v>5467</v>
      </c>
      <c r="K89" s="3" t="s">
        <v>5348</v>
      </c>
      <c r="L89" s="3" t="s">
        <v>5353</v>
      </c>
      <c r="M89" s="3" t="s">
        <v>5432</v>
      </c>
    </row>
    <row r="90" spans="1:19" x14ac:dyDescent="0.25">
      <c r="A90" s="2" t="str">
        <f t="shared" si="2"/>
        <v>Yes</v>
      </c>
      <c r="C90" s="2" t="s">
        <v>179</v>
      </c>
      <c r="D90" s="3" t="s">
        <v>5466</v>
      </c>
      <c r="E90" s="3" t="s">
        <v>5348</v>
      </c>
      <c r="F90" s="3" t="s">
        <v>2810</v>
      </c>
      <c r="G90" s="3" t="s">
        <v>5353</v>
      </c>
      <c r="H90" s="3" t="s">
        <v>5384</v>
      </c>
      <c r="I90" s="3" t="s">
        <v>5332</v>
      </c>
      <c r="J90" s="3" t="s">
        <v>5332</v>
      </c>
      <c r="K90" s="3" t="s">
        <v>5332</v>
      </c>
      <c r="L90" s="3" t="s">
        <v>5332</v>
      </c>
      <c r="M90" s="3" t="s">
        <v>5332</v>
      </c>
      <c r="N90" s="3" t="s">
        <v>10</v>
      </c>
      <c r="O90" s="3" t="s">
        <v>32</v>
      </c>
      <c r="P90" s="3" t="s">
        <v>10</v>
      </c>
      <c r="R90" s="3" t="s">
        <v>32</v>
      </c>
    </row>
    <row r="91" spans="1:19" ht="27" x14ac:dyDescent="0.25">
      <c r="A91" s="2" t="str">
        <f t="shared" si="2"/>
        <v>Yes</v>
      </c>
      <c r="B91" s="2">
        <v>1</v>
      </c>
      <c r="C91" s="2" t="s">
        <v>179</v>
      </c>
      <c r="D91" s="3" t="s">
        <v>435</v>
      </c>
      <c r="E91" s="3" t="s">
        <v>5348</v>
      </c>
      <c r="F91" s="3" t="s">
        <v>3513</v>
      </c>
      <c r="G91" s="3" t="s">
        <v>5353</v>
      </c>
      <c r="H91" s="3" t="s">
        <v>5446</v>
      </c>
      <c r="I91" s="3" t="s">
        <v>5332</v>
      </c>
      <c r="J91" s="3" t="s">
        <v>5332</v>
      </c>
      <c r="K91" s="3" t="s">
        <v>5332</v>
      </c>
      <c r="L91" s="3" t="s">
        <v>5332</v>
      </c>
      <c r="M91" s="3" t="s">
        <v>5332</v>
      </c>
    </row>
    <row r="92" spans="1:19" x14ac:dyDescent="0.25">
      <c r="A92" s="2" t="str">
        <f t="shared" si="2"/>
        <v>Yes</v>
      </c>
      <c r="C92" s="2" t="s">
        <v>179</v>
      </c>
      <c r="D92" s="3" t="s">
        <v>3774</v>
      </c>
      <c r="E92" s="3" t="s">
        <v>5348</v>
      </c>
      <c r="F92" s="3" t="s">
        <v>3775</v>
      </c>
      <c r="G92" s="3" t="s">
        <v>5353</v>
      </c>
      <c r="H92" s="3" t="s">
        <v>5465</v>
      </c>
      <c r="I92" s="3" t="s">
        <v>5332</v>
      </c>
      <c r="J92" s="3" t="s">
        <v>5332</v>
      </c>
      <c r="K92" s="3" t="s">
        <v>5332</v>
      </c>
      <c r="L92" s="3" t="s">
        <v>5332</v>
      </c>
      <c r="M92" s="3" t="s">
        <v>5332</v>
      </c>
    </row>
    <row r="93" spans="1:19" ht="27" x14ac:dyDescent="0.25">
      <c r="A93" s="2" t="str">
        <f t="shared" si="2"/>
        <v>Yes</v>
      </c>
      <c r="C93" s="2" t="s">
        <v>179</v>
      </c>
      <c r="D93" s="3" t="s">
        <v>785</v>
      </c>
      <c r="E93" s="3" t="s">
        <v>5348</v>
      </c>
      <c r="F93" s="3" t="s">
        <v>4024</v>
      </c>
      <c r="G93" s="3" t="s">
        <v>5353</v>
      </c>
      <c r="H93" s="3" t="s">
        <v>5446</v>
      </c>
      <c r="I93" s="3" t="s">
        <v>5332</v>
      </c>
      <c r="J93" s="3" t="s">
        <v>5332</v>
      </c>
      <c r="K93" s="3" t="s">
        <v>5332</v>
      </c>
      <c r="L93" s="3" t="s">
        <v>5332</v>
      </c>
      <c r="M93" s="3" t="s">
        <v>5332</v>
      </c>
    </row>
    <row r="94" spans="1:19" x14ac:dyDescent="0.25">
      <c r="A94" s="2" t="str">
        <f t="shared" si="2"/>
        <v>Yes</v>
      </c>
      <c r="C94" s="2" t="s">
        <v>179</v>
      </c>
      <c r="D94" s="3" t="s">
        <v>5464</v>
      </c>
      <c r="E94" s="3" t="s">
        <v>5348</v>
      </c>
      <c r="F94" s="3" t="s">
        <v>2939</v>
      </c>
      <c r="G94" s="3" t="s">
        <v>5353</v>
      </c>
      <c r="H94" s="3" t="s">
        <v>5463</v>
      </c>
      <c r="I94" s="3" t="s">
        <v>5332</v>
      </c>
      <c r="J94" s="3" t="s">
        <v>5332</v>
      </c>
      <c r="K94" s="3" t="s">
        <v>5332</v>
      </c>
      <c r="L94" s="3" t="s">
        <v>5332</v>
      </c>
      <c r="M94" s="3" t="s">
        <v>5332</v>
      </c>
    </row>
    <row r="95" spans="1:19" x14ac:dyDescent="0.25">
      <c r="A95" s="2" t="str">
        <f t="shared" si="2"/>
        <v>Yes</v>
      </c>
      <c r="C95" s="2" t="s">
        <v>179</v>
      </c>
      <c r="D95" s="3" t="s">
        <v>5462</v>
      </c>
      <c r="E95" s="3" t="s">
        <v>5348</v>
      </c>
      <c r="F95" s="3" t="s">
        <v>3151</v>
      </c>
      <c r="G95" s="3" t="s">
        <v>5364</v>
      </c>
      <c r="H95" s="3" t="s">
        <v>3151</v>
      </c>
      <c r="I95" s="3" t="s">
        <v>5332</v>
      </c>
      <c r="J95" s="3" t="s">
        <v>5332</v>
      </c>
      <c r="K95" s="3" t="s">
        <v>5332</v>
      </c>
      <c r="L95" s="3" t="s">
        <v>5332</v>
      </c>
      <c r="M95" s="3" t="s">
        <v>5332</v>
      </c>
    </row>
    <row r="96" spans="1:19" x14ac:dyDescent="0.25">
      <c r="A96" s="2" t="str">
        <f t="shared" si="2"/>
        <v>Yes</v>
      </c>
      <c r="C96" s="2" t="s">
        <v>179</v>
      </c>
      <c r="D96" s="3" t="s">
        <v>5461</v>
      </c>
      <c r="E96" s="3" t="s">
        <v>5348</v>
      </c>
      <c r="F96" s="3" t="s">
        <v>3025</v>
      </c>
      <c r="G96" s="3" t="s">
        <v>5364</v>
      </c>
      <c r="H96" s="3" t="s">
        <v>3025</v>
      </c>
      <c r="I96" s="3" t="s">
        <v>5332</v>
      </c>
      <c r="J96" s="3" t="s">
        <v>5332</v>
      </c>
      <c r="K96" s="3" t="s">
        <v>5332</v>
      </c>
      <c r="L96" s="3" t="s">
        <v>5332</v>
      </c>
      <c r="M96" s="3" t="s">
        <v>5332</v>
      </c>
    </row>
    <row r="97" spans="1:19" x14ac:dyDescent="0.25">
      <c r="A97" s="2" t="str">
        <f t="shared" si="2"/>
        <v>Yes</v>
      </c>
      <c r="C97" s="2" t="s">
        <v>179</v>
      </c>
      <c r="D97" s="3" t="s">
        <v>5460</v>
      </c>
      <c r="E97" s="3" t="s">
        <v>5348</v>
      </c>
      <c r="F97" s="3" t="s">
        <v>3340</v>
      </c>
      <c r="G97" s="3" t="s">
        <v>5353</v>
      </c>
      <c r="H97" s="3" t="s">
        <v>5396</v>
      </c>
      <c r="I97" s="3" t="s">
        <v>5332</v>
      </c>
      <c r="J97" s="3" t="s">
        <v>5332</v>
      </c>
      <c r="K97" s="3" t="s">
        <v>5332</v>
      </c>
      <c r="L97" s="3" t="s">
        <v>5332</v>
      </c>
      <c r="M97" s="3" t="s">
        <v>5332</v>
      </c>
    </row>
    <row r="98" spans="1:19" x14ac:dyDescent="0.25">
      <c r="A98" s="2" t="str">
        <f t="shared" ref="A98:A129" si="3">VLOOKUP(C98,Zac,2,FALSE)</f>
        <v>Yes</v>
      </c>
      <c r="C98" s="2" t="s">
        <v>179</v>
      </c>
      <c r="D98" s="3" t="s">
        <v>5459</v>
      </c>
      <c r="E98" s="3" t="s">
        <v>5348</v>
      </c>
      <c r="F98" s="3" t="s">
        <v>5458</v>
      </c>
      <c r="G98" s="3" t="s">
        <v>5364</v>
      </c>
      <c r="H98" s="3" t="s">
        <v>5458</v>
      </c>
      <c r="I98" s="3" t="s">
        <v>5332</v>
      </c>
      <c r="J98" s="3" t="s">
        <v>5332</v>
      </c>
      <c r="K98" s="3" t="s">
        <v>5332</v>
      </c>
      <c r="L98" s="3" t="s">
        <v>5332</v>
      </c>
      <c r="M98" s="3" t="s">
        <v>5332</v>
      </c>
    </row>
    <row r="99" spans="1:19" ht="27" x14ac:dyDescent="0.25">
      <c r="A99" s="2" t="str">
        <f t="shared" si="3"/>
        <v>Yes</v>
      </c>
      <c r="C99" s="2" t="s">
        <v>179</v>
      </c>
      <c r="D99" s="3" t="s">
        <v>5457</v>
      </c>
      <c r="E99" s="3" t="s">
        <v>5348</v>
      </c>
      <c r="F99" s="3" t="s">
        <v>5456</v>
      </c>
      <c r="G99" s="3" t="s">
        <v>5353</v>
      </c>
      <c r="H99" s="3" t="s">
        <v>5446</v>
      </c>
      <c r="I99" s="3" t="s">
        <v>5332</v>
      </c>
      <c r="J99" s="3" t="s">
        <v>5332</v>
      </c>
      <c r="K99" s="3" t="s">
        <v>5332</v>
      </c>
      <c r="L99" s="3" t="s">
        <v>5332</v>
      </c>
      <c r="M99" s="3" t="s">
        <v>5332</v>
      </c>
    </row>
    <row r="100" spans="1:19" ht="27" x14ac:dyDescent="0.25">
      <c r="A100" s="2" t="str">
        <f t="shared" si="3"/>
        <v>Yes</v>
      </c>
      <c r="B100" s="2">
        <v>1</v>
      </c>
      <c r="C100" s="2" t="s">
        <v>106</v>
      </c>
      <c r="D100" s="3" t="s">
        <v>3172</v>
      </c>
      <c r="E100" s="3" t="s">
        <v>5348</v>
      </c>
      <c r="F100" s="3" t="s">
        <v>3151</v>
      </c>
      <c r="G100" s="3" t="s">
        <v>5364</v>
      </c>
      <c r="H100" s="3" t="s">
        <v>3151</v>
      </c>
      <c r="I100" s="3" t="s">
        <v>5332</v>
      </c>
      <c r="J100" s="3" t="s">
        <v>5332</v>
      </c>
      <c r="K100" s="3" t="s">
        <v>5332</v>
      </c>
      <c r="L100" s="3" t="s">
        <v>5332</v>
      </c>
      <c r="M100" s="3" t="s">
        <v>5332</v>
      </c>
      <c r="N100" s="3" t="s">
        <v>10</v>
      </c>
      <c r="O100" s="3" t="s">
        <v>10</v>
      </c>
      <c r="P100" s="3" t="s">
        <v>10</v>
      </c>
      <c r="Q100" s="3" t="s">
        <v>5455</v>
      </c>
      <c r="R100" s="3" t="s">
        <v>10</v>
      </c>
    </row>
    <row r="101" spans="1:19" ht="40.5" x14ac:dyDescent="0.25">
      <c r="A101" s="2" t="str">
        <f t="shared" si="3"/>
        <v>Yes</v>
      </c>
      <c r="B101" s="2">
        <v>1</v>
      </c>
      <c r="C101" s="2" t="s">
        <v>326</v>
      </c>
      <c r="D101" s="3" t="s">
        <v>5454</v>
      </c>
      <c r="E101" s="3" t="s">
        <v>5348</v>
      </c>
      <c r="F101" s="3" t="s">
        <v>2722</v>
      </c>
      <c r="G101" s="3" t="s">
        <v>5353</v>
      </c>
      <c r="H101" s="3" t="s">
        <v>5352</v>
      </c>
      <c r="I101" s="3" t="s">
        <v>5453</v>
      </c>
      <c r="J101" s="3" t="s">
        <v>2722</v>
      </c>
      <c r="K101" s="3" t="s">
        <v>5348</v>
      </c>
      <c r="L101" s="3" t="s">
        <v>5353</v>
      </c>
      <c r="M101" s="3" t="s">
        <v>5352</v>
      </c>
      <c r="N101" s="3" t="s">
        <v>10</v>
      </c>
      <c r="O101" s="3" t="s">
        <v>10</v>
      </c>
      <c r="P101" s="3" t="s">
        <v>10</v>
      </c>
      <c r="Q101" s="3" t="s">
        <v>5452</v>
      </c>
      <c r="R101" s="3" t="s">
        <v>10</v>
      </c>
    </row>
    <row r="102" spans="1:19" x14ac:dyDescent="0.25">
      <c r="A102" s="2" t="str">
        <f t="shared" si="3"/>
        <v>Yes</v>
      </c>
      <c r="C102" s="2" t="s">
        <v>326</v>
      </c>
      <c r="E102" s="3" t="s">
        <v>5348</v>
      </c>
      <c r="I102" s="3" t="s">
        <v>5451</v>
      </c>
      <c r="J102" s="3" t="s">
        <v>2722</v>
      </c>
      <c r="K102" s="3" t="s">
        <v>5348</v>
      </c>
      <c r="L102" s="3" t="s">
        <v>5353</v>
      </c>
      <c r="M102" s="3" t="s">
        <v>5352</v>
      </c>
    </row>
    <row r="103" spans="1:19" ht="54" x14ac:dyDescent="0.25">
      <c r="A103" s="2" t="str">
        <f t="shared" si="3"/>
        <v>Yes</v>
      </c>
      <c r="B103" s="2">
        <v>1</v>
      </c>
      <c r="C103" s="2" t="s">
        <v>197</v>
      </c>
      <c r="D103" s="3" t="s">
        <v>5450</v>
      </c>
      <c r="E103" s="3" t="s">
        <v>5348</v>
      </c>
      <c r="F103" s="3" t="s">
        <v>2831</v>
      </c>
      <c r="G103" s="3" t="s">
        <v>5353</v>
      </c>
      <c r="H103" s="3" t="s">
        <v>5446</v>
      </c>
      <c r="I103" s="3" t="s">
        <v>5332</v>
      </c>
      <c r="J103" s="3" t="s">
        <v>5332</v>
      </c>
      <c r="K103" s="3" t="s">
        <v>5332</v>
      </c>
      <c r="L103" s="3" t="s">
        <v>5332</v>
      </c>
      <c r="M103" s="3" t="s">
        <v>5332</v>
      </c>
      <c r="N103" s="3" t="s">
        <v>10</v>
      </c>
      <c r="O103" s="3" t="s">
        <v>10</v>
      </c>
      <c r="P103" s="3" t="s">
        <v>10</v>
      </c>
      <c r="Q103" s="3" t="s">
        <v>5449</v>
      </c>
      <c r="R103" s="3" t="s">
        <v>10</v>
      </c>
      <c r="S103" s="3" t="s">
        <v>5448</v>
      </c>
    </row>
    <row r="104" spans="1:19" ht="27" x14ac:dyDescent="0.25">
      <c r="A104" s="2" t="str">
        <f t="shared" si="3"/>
        <v>Yes</v>
      </c>
      <c r="C104" s="2" t="s">
        <v>197</v>
      </c>
      <c r="D104" s="3" t="s">
        <v>5447</v>
      </c>
      <c r="E104" s="3" t="s">
        <v>5348</v>
      </c>
      <c r="F104" s="3" t="s">
        <v>2831</v>
      </c>
      <c r="G104" s="3" t="s">
        <v>5353</v>
      </c>
      <c r="H104" s="3" t="s">
        <v>5446</v>
      </c>
      <c r="I104" s="3" t="s">
        <v>5332</v>
      </c>
      <c r="J104" s="3" t="s">
        <v>5332</v>
      </c>
      <c r="K104" s="3" t="s">
        <v>5332</v>
      </c>
      <c r="L104" s="3" t="s">
        <v>5332</v>
      </c>
      <c r="M104" s="3" t="s">
        <v>5332</v>
      </c>
    </row>
    <row r="105" spans="1:19" ht="40.5" x14ac:dyDescent="0.25">
      <c r="A105" s="2" t="str">
        <f t="shared" si="3"/>
        <v>Other</v>
      </c>
      <c r="B105" s="2">
        <v>1</v>
      </c>
      <c r="C105" s="2" t="s">
        <v>293</v>
      </c>
      <c r="D105" s="3" t="s">
        <v>5445</v>
      </c>
      <c r="E105" s="3" t="s">
        <v>4870</v>
      </c>
      <c r="F105" s="3" t="s">
        <v>5415</v>
      </c>
      <c r="G105" s="3" t="s">
        <v>4870</v>
      </c>
      <c r="H105" s="3" t="s">
        <v>5415</v>
      </c>
      <c r="I105" s="3" t="s">
        <v>5332</v>
      </c>
      <c r="J105" s="3" t="s">
        <v>5332</v>
      </c>
      <c r="K105" s="3" t="s">
        <v>5332</v>
      </c>
      <c r="L105" s="3" t="s">
        <v>5332</v>
      </c>
      <c r="M105" s="3" t="s">
        <v>5332</v>
      </c>
      <c r="N105" s="3" t="s">
        <v>292</v>
      </c>
      <c r="O105" s="3" t="s">
        <v>32</v>
      </c>
      <c r="P105" s="3" t="s">
        <v>32</v>
      </c>
      <c r="R105" s="3" t="s">
        <v>10</v>
      </c>
      <c r="S105" s="3" t="s">
        <v>5444</v>
      </c>
    </row>
    <row r="106" spans="1:19" ht="27" x14ac:dyDescent="0.25">
      <c r="A106" s="2" t="str">
        <f t="shared" si="3"/>
        <v>Other</v>
      </c>
      <c r="C106" s="2" t="s">
        <v>293</v>
      </c>
      <c r="D106" s="3" t="s">
        <v>5443</v>
      </c>
      <c r="E106" s="3" t="s">
        <v>4870</v>
      </c>
      <c r="F106" s="3" t="s">
        <v>5415</v>
      </c>
      <c r="G106" s="3" t="s">
        <v>4870</v>
      </c>
      <c r="H106" s="3" t="s">
        <v>5415</v>
      </c>
      <c r="I106" s="3" t="s">
        <v>5332</v>
      </c>
      <c r="J106" s="3" t="s">
        <v>5332</v>
      </c>
      <c r="K106" s="3" t="s">
        <v>5332</v>
      </c>
      <c r="L106" s="3" t="s">
        <v>5332</v>
      </c>
      <c r="M106" s="3" t="s">
        <v>5332</v>
      </c>
    </row>
    <row r="107" spans="1:19" ht="27" x14ac:dyDescent="0.25">
      <c r="A107" s="2" t="str">
        <f t="shared" si="3"/>
        <v>Other</v>
      </c>
      <c r="C107" s="2" t="s">
        <v>293</v>
      </c>
      <c r="D107" s="3" t="s">
        <v>5442</v>
      </c>
      <c r="E107" s="3" t="s">
        <v>4870</v>
      </c>
      <c r="F107" s="3" t="s">
        <v>5415</v>
      </c>
      <c r="G107" s="3" t="s">
        <v>4870</v>
      </c>
      <c r="H107" s="3" t="s">
        <v>5415</v>
      </c>
      <c r="I107" s="3" t="s">
        <v>5332</v>
      </c>
      <c r="J107" s="3" t="s">
        <v>5332</v>
      </c>
      <c r="K107" s="3" t="s">
        <v>5332</v>
      </c>
      <c r="L107" s="3" t="s">
        <v>5332</v>
      </c>
      <c r="M107" s="3" t="s">
        <v>5332</v>
      </c>
    </row>
    <row r="108" spans="1:19" ht="40.5" x14ac:dyDescent="0.25">
      <c r="A108" s="2" t="str">
        <f t="shared" si="3"/>
        <v>Yes</v>
      </c>
      <c r="B108" s="2">
        <v>1</v>
      </c>
      <c r="C108" s="2" t="s">
        <v>142</v>
      </c>
      <c r="D108" s="3" t="s">
        <v>5340</v>
      </c>
      <c r="E108" s="3" t="s">
        <v>4870</v>
      </c>
      <c r="F108" s="3" t="s">
        <v>4870</v>
      </c>
      <c r="G108" s="3" t="s">
        <v>4870</v>
      </c>
      <c r="H108" s="3" t="s">
        <v>4870</v>
      </c>
      <c r="I108" s="3" t="s">
        <v>5332</v>
      </c>
      <c r="J108" s="3" t="s">
        <v>5332</v>
      </c>
      <c r="K108" s="3" t="s">
        <v>5332</v>
      </c>
      <c r="L108" s="3" t="s">
        <v>5332</v>
      </c>
      <c r="M108" s="3" t="s">
        <v>5332</v>
      </c>
      <c r="N108" s="3" t="s">
        <v>10</v>
      </c>
      <c r="O108" s="3" t="s">
        <v>32</v>
      </c>
      <c r="P108" s="3" t="s">
        <v>10</v>
      </c>
      <c r="Q108" s="3" t="s">
        <v>5441</v>
      </c>
      <c r="R108" s="3" t="s">
        <v>10</v>
      </c>
      <c r="S108" s="3" t="s">
        <v>5440</v>
      </c>
    </row>
    <row r="109" spans="1:19" ht="27" x14ac:dyDescent="0.25">
      <c r="A109" s="2" t="str">
        <f t="shared" si="3"/>
        <v>Yes - some episodes</v>
      </c>
      <c r="B109" s="2">
        <v>1</v>
      </c>
      <c r="C109" s="2" t="s">
        <v>288</v>
      </c>
      <c r="D109" s="11" t="s">
        <v>5340</v>
      </c>
      <c r="E109" s="3" t="s">
        <v>4870</v>
      </c>
      <c r="F109" s="11" t="s">
        <v>4870</v>
      </c>
      <c r="G109" s="11" t="s">
        <v>4870</v>
      </c>
      <c r="H109" s="3" t="s">
        <v>4870</v>
      </c>
      <c r="I109" s="3" t="s">
        <v>5332</v>
      </c>
      <c r="J109" s="3" t="s">
        <v>5332</v>
      </c>
      <c r="K109" s="3" t="s">
        <v>5332</v>
      </c>
      <c r="L109" s="3" t="s">
        <v>5332</v>
      </c>
      <c r="M109" s="3" t="s">
        <v>5332</v>
      </c>
      <c r="N109" s="11" t="s">
        <v>32</v>
      </c>
      <c r="O109" s="11" t="s">
        <v>32</v>
      </c>
      <c r="P109" s="11" t="s">
        <v>32</v>
      </c>
      <c r="Q109" s="11"/>
      <c r="R109" s="3" t="s">
        <v>10</v>
      </c>
      <c r="S109" s="11" t="s">
        <v>5439</v>
      </c>
    </row>
    <row r="110" spans="1:19" ht="27" x14ac:dyDescent="0.25">
      <c r="A110" s="2" t="str">
        <f t="shared" si="3"/>
        <v>Yes - some episodes</v>
      </c>
      <c r="B110" s="2">
        <v>1</v>
      </c>
      <c r="C110" s="2" t="s">
        <v>1088</v>
      </c>
      <c r="D110" s="11" t="s">
        <v>5340</v>
      </c>
      <c r="E110" s="3" t="s">
        <v>4870</v>
      </c>
      <c r="F110" s="11" t="s">
        <v>4870</v>
      </c>
      <c r="G110" s="11" t="s">
        <v>4870</v>
      </c>
      <c r="H110" s="3" t="s">
        <v>4870</v>
      </c>
      <c r="I110" s="3" t="s">
        <v>5332</v>
      </c>
      <c r="J110" s="3" t="s">
        <v>5332</v>
      </c>
      <c r="K110" s="3" t="s">
        <v>5332</v>
      </c>
      <c r="L110" s="3" t="s">
        <v>5332</v>
      </c>
      <c r="M110" s="3" t="s">
        <v>5332</v>
      </c>
      <c r="N110" s="11" t="s">
        <v>32</v>
      </c>
      <c r="O110" s="11" t="s">
        <v>32</v>
      </c>
      <c r="P110" s="11" t="s">
        <v>32</v>
      </c>
      <c r="Q110" s="11"/>
      <c r="R110" s="3" t="s">
        <v>10</v>
      </c>
      <c r="S110" s="11" t="s">
        <v>5438</v>
      </c>
    </row>
    <row r="111" spans="1:19" ht="27" x14ac:dyDescent="0.25">
      <c r="A111" s="2" t="str">
        <f t="shared" si="3"/>
        <v>Yes - some episodes</v>
      </c>
      <c r="B111" s="2">
        <v>1</v>
      </c>
      <c r="C111" s="2" t="s">
        <v>675</v>
      </c>
      <c r="D111" s="11" t="s">
        <v>5340</v>
      </c>
      <c r="E111" s="3" t="s">
        <v>4870</v>
      </c>
      <c r="F111" s="11" t="s">
        <v>4870</v>
      </c>
      <c r="G111" s="11" t="s">
        <v>4870</v>
      </c>
      <c r="H111" s="3" t="s">
        <v>4870</v>
      </c>
      <c r="I111" s="3" t="s">
        <v>5332</v>
      </c>
      <c r="J111" s="3" t="s">
        <v>5332</v>
      </c>
      <c r="K111" s="3" t="s">
        <v>5332</v>
      </c>
      <c r="L111" s="3" t="s">
        <v>5332</v>
      </c>
      <c r="M111" s="3" t="s">
        <v>5332</v>
      </c>
      <c r="N111" s="11" t="s">
        <v>32</v>
      </c>
      <c r="O111" s="11" t="s">
        <v>32</v>
      </c>
      <c r="P111" s="11" t="s">
        <v>32</v>
      </c>
      <c r="Q111" s="11"/>
      <c r="R111" s="3" t="s">
        <v>10</v>
      </c>
      <c r="S111" s="11" t="s">
        <v>5437</v>
      </c>
    </row>
    <row r="112" spans="1:19" ht="40.5" x14ac:dyDescent="0.25">
      <c r="A112" s="2" t="str">
        <f t="shared" si="3"/>
        <v>Yes</v>
      </c>
      <c r="B112" s="2">
        <v>1</v>
      </c>
      <c r="C112" s="2" t="s">
        <v>25</v>
      </c>
      <c r="D112" s="3" t="s">
        <v>25</v>
      </c>
      <c r="E112" s="3" t="s">
        <v>4870</v>
      </c>
      <c r="F112" s="3" t="s">
        <v>4870</v>
      </c>
      <c r="G112" s="3" t="s">
        <v>4870</v>
      </c>
      <c r="H112" s="3" t="s">
        <v>4870</v>
      </c>
      <c r="I112" s="3" t="s">
        <v>5436</v>
      </c>
      <c r="J112" s="3" t="s">
        <v>5412</v>
      </c>
      <c r="K112" s="3" t="s">
        <v>5348</v>
      </c>
      <c r="L112" s="3" t="s">
        <v>5364</v>
      </c>
      <c r="M112" s="3" t="s">
        <v>5412</v>
      </c>
      <c r="N112" s="3" t="s">
        <v>32</v>
      </c>
      <c r="O112" s="3" t="s">
        <v>10</v>
      </c>
      <c r="P112" s="3" t="s">
        <v>10</v>
      </c>
      <c r="Q112" s="3" t="s">
        <v>5435</v>
      </c>
      <c r="R112" s="3" t="s">
        <v>32</v>
      </c>
    </row>
    <row r="113" spans="1:19" x14ac:dyDescent="0.25">
      <c r="A113" s="2" t="str">
        <f t="shared" si="3"/>
        <v>Yes</v>
      </c>
      <c r="C113" s="2" t="s">
        <v>25</v>
      </c>
      <c r="E113" s="3" t="s">
        <v>4870</v>
      </c>
      <c r="G113" s="3" t="s">
        <v>4870</v>
      </c>
      <c r="H113" s="3" t="s">
        <v>4870</v>
      </c>
      <c r="I113" s="3" t="s">
        <v>5434</v>
      </c>
      <c r="J113" s="3" t="s">
        <v>5433</v>
      </c>
      <c r="K113" s="3" t="s">
        <v>5348</v>
      </c>
      <c r="L113" s="3" t="s">
        <v>5353</v>
      </c>
      <c r="M113" s="3" t="s">
        <v>5432</v>
      </c>
    </row>
    <row r="114" spans="1:19" x14ac:dyDescent="0.25">
      <c r="A114" s="2" t="str">
        <f t="shared" si="3"/>
        <v>Yes</v>
      </c>
      <c r="B114" s="2">
        <v>1</v>
      </c>
      <c r="C114" s="2" t="s">
        <v>11</v>
      </c>
      <c r="D114" s="3" t="s">
        <v>3004</v>
      </c>
      <c r="E114" s="3" t="s">
        <v>5348</v>
      </c>
      <c r="F114" s="3" t="s">
        <v>2746</v>
      </c>
      <c r="G114" s="3" t="s">
        <v>5353</v>
      </c>
      <c r="H114" s="3" t="s">
        <v>2746</v>
      </c>
      <c r="I114" s="3" t="s">
        <v>5332</v>
      </c>
      <c r="J114" s="3" t="s">
        <v>5332</v>
      </c>
      <c r="K114" s="3" t="s">
        <v>5332</v>
      </c>
      <c r="L114" s="3" t="s">
        <v>5332</v>
      </c>
      <c r="M114" s="3" t="s">
        <v>5332</v>
      </c>
      <c r="N114" s="3" t="s">
        <v>10</v>
      </c>
      <c r="O114" s="3" t="s">
        <v>32</v>
      </c>
      <c r="P114" s="3" t="s">
        <v>32</v>
      </c>
      <c r="R114" s="3" t="s">
        <v>32</v>
      </c>
    </row>
    <row r="115" spans="1:19" x14ac:dyDescent="0.25">
      <c r="A115" s="2" t="str">
        <f t="shared" si="3"/>
        <v>Yes</v>
      </c>
      <c r="C115" s="2" t="s">
        <v>11</v>
      </c>
      <c r="D115" s="3" t="s">
        <v>3574</v>
      </c>
      <c r="E115" s="3" t="s">
        <v>5348</v>
      </c>
      <c r="F115" s="3" t="s">
        <v>2746</v>
      </c>
      <c r="G115" s="3" t="s">
        <v>5353</v>
      </c>
      <c r="H115" s="3" t="s">
        <v>2746</v>
      </c>
      <c r="I115" s="3" t="s">
        <v>5332</v>
      </c>
      <c r="J115" s="3" t="s">
        <v>5332</v>
      </c>
      <c r="K115" s="3" t="s">
        <v>5332</v>
      </c>
      <c r="L115" s="3" t="s">
        <v>5332</v>
      </c>
      <c r="M115" s="3" t="s">
        <v>5332</v>
      </c>
    </row>
    <row r="116" spans="1:19" x14ac:dyDescent="0.25">
      <c r="A116" s="2" t="str">
        <f t="shared" si="3"/>
        <v>Yes</v>
      </c>
      <c r="C116" s="2" t="s">
        <v>11</v>
      </c>
      <c r="D116" s="3" t="s">
        <v>4328</v>
      </c>
      <c r="E116" s="3" t="s">
        <v>5348</v>
      </c>
      <c r="F116" s="3" t="s">
        <v>2746</v>
      </c>
      <c r="G116" s="3" t="s">
        <v>5353</v>
      </c>
      <c r="H116" s="3" t="s">
        <v>2746</v>
      </c>
      <c r="I116" s="3" t="s">
        <v>5332</v>
      </c>
      <c r="J116" s="3" t="s">
        <v>5332</v>
      </c>
      <c r="K116" s="3" t="s">
        <v>5332</v>
      </c>
      <c r="L116" s="3" t="s">
        <v>5332</v>
      </c>
      <c r="M116" s="3" t="s">
        <v>5332</v>
      </c>
    </row>
    <row r="117" spans="1:19" x14ac:dyDescent="0.25">
      <c r="A117" s="2" t="str">
        <f t="shared" si="3"/>
        <v>Yes</v>
      </c>
      <c r="C117" s="2" t="s">
        <v>11</v>
      </c>
      <c r="D117" s="3" t="s">
        <v>5431</v>
      </c>
      <c r="E117" s="3" t="s">
        <v>5348</v>
      </c>
      <c r="F117" s="3" t="s">
        <v>2746</v>
      </c>
      <c r="G117" s="3" t="s">
        <v>5353</v>
      </c>
      <c r="H117" s="3" t="s">
        <v>2746</v>
      </c>
      <c r="I117" s="3" t="s">
        <v>5332</v>
      </c>
      <c r="J117" s="3" t="s">
        <v>5332</v>
      </c>
      <c r="K117" s="3" t="s">
        <v>5332</v>
      </c>
      <c r="L117" s="3" t="s">
        <v>5332</v>
      </c>
      <c r="M117" s="3" t="s">
        <v>5332</v>
      </c>
    </row>
    <row r="118" spans="1:19" x14ac:dyDescent="0.25">
      <c r="A118" s="2" t="str">
        <f t="shared" si="3"/>
        <v>Yes</v>
      </c>
      <c r="C118" s="2" t="s">
        <v>11</v>
      </c>
      <c r="D118" s="3" t="s">
        <v>5430</v>
      </c>
      <c r="E118" s="3" t="s">
        <v>5348</v>
      </c>
      <c r="F118" s="3" t="s">
        <v>2746</v>
      </c>
      <c r="G118" s="3" t="s">
        <v>5353</v>
      </c>
      <c r="H118" s="3" t="s">
        <v>2746</v>
      </c>
      <c r="I118" s="3" t="s">
        <v>5332</v>
      </c>
      <c r="J118" s="3" t="s">
        <v>5332</v>
      </c>
      <c r="K118" s="3" t="s">
        <v>5332</v>
      </c>
      <c r="L118" s="3" t="s">
        <v>5332</v>
      </c>
      <c r="M118" s="3" t="s">
        <v>5332</v>
      </c>
    </row>
    <row r="119" spans="1:19" x14ac:dyDescent="0.25">
      <c r="A119" s="2" t="str">
        <f t="shared" si="3"/>
        <v>Yes</v>
      </c>
      <c r="C119" s="2" t="s">
        <v>11</v>
      </c>
      <c r="D119" s="3" t="s">
        <v>5429</v>
      </c>
      <c r="E119" s="3" t="s">
        <v>5348</v>
      </c>
      <c r="F119" s="3" t="s">
        <v>2746</v>
      </c>
      <c r="G119" s="3" t="s">
        <v>5353</v>
      </c>
      <c r="H119" s="3" t="s">
        <v>2746</v>
      </c>
      <c r="I119" s="3" t="s">
        <v>5332</v>
      </c>
      <c r="J119" s="3" t="s">
        <v>5332</v>
      </c>
      <c r="K119" s="3" t="s">
        <v>5332</v>
      </c>
      <c r="L119" s="3" t="s">
        <v>5332</v>
      </c>
      <c r="M119" s="3" t="s">
        <v>5332</v>
      </c>
    </row>
    <row r="120" spans="1:19" x14ac:dyDescent="0.25">
      <c r="A120" s="2" t="str">
        <f t="shared" si="3"/>
        <v>Yes</v>
      </c>
      <c r="C120" s="2" t="s">
        <v>11</v>
      </c>
      <c r="D120" s="3" t="s">
        <v>4727</v>
      </c>
      <c r="E120" s="3" t="s">
        <v>5348</v>
      </c>
      <c r="F120" s="3" t="s">
        <v>2746</v>
      </c>
      <c r="G120" s="3" t="s">
        <v>5353</v>
      </c>
      <c r="H120" s="3" t="s">
        <v>2746</v>
      </c>
      <c r="I120" s="3" t="s">
        <v>5332</v>
      </c>
      <c r="J120" s="3" t="s">
        <v>5332</v>
      </c>
      <c r="K120" s="3" t="s">
        <v>5332</v>
      </c>
      <c r="L120" s="3" t="s">
        <v>5332</v>
      </c>
      <c r="M120" s="3" t="s">
        <v>5332</v>
      </c>
    </row>
    <row r="121" spans="1:19" ht="121.5" x14ac:dyDescent="0.25">
      <c r="A121" s="2" t="str">
        <f t="shared" si="3"/>
        <v>Other</v>
      </c>
      <c r="B121" s="2">
        <v>1</v>
      </c>
      <c r="C121" s="2" t="s">
        <v>2022</v>
      </c>
      <c r="D121" s="3" t="s">
        <v>5428</v>
      </c>
      <c r="E121" s="3" t="s">
        <v>211</v>
      </c>
      <c r="F121" s="3" t="s">
        <v>5336</v>
      </c>
      <c r="G121" s="3" t="s">
        <v>5335</v>
      </c>
      <c r="H121" s="3" t="s">
        <v>5334</v>
      </c>
      <c r="I121" s="3" t="s">
        <v>5427</v>
      </c>
      <c r="J121" s="3" t="s">
        <v>5336</v>
      </c>
      <c r="K121" s="3" t="s">
        <v>211</v>
      </c>
      <c r="L121" s="3" t="s">
        <v>5335</v>
      </c>
      <c r="M121" s="3" t="s">
        <v>5426</v>
      </c>
      <c r="N121" s="3" t="s">
        <v>32</v>
      </c>
      <c r="O121" s="3" t="s">
        <v>131</v>
      </c>
      <c r="P121" s="3" t="s">
        <v>131</v>
      </c>
      <c r="Q121" s="3" t="s">
        <v>5425</v>
      </c>
      <c r="R121" s="3" t="s">
        <v>10</v>
      </c>
      <c r="S121" s="3" t="s">
        <v>5424</v>
      </c>
    </row>
    <row r="122" spans="1:19" ht="40.5" x14ac:dyDescent="0.25">
      <c r="A122" s="2" t="str">
        <f t="shared" si="3"/>
        <v>Yes</v>
      </c>
      <c r="C122" s="2" t="s">
        <v>152</v>
      </c>
      <c r="D122" s="3" t="s">
        <v>5383</v>
      </c>
      <c r="E122" s="3" t="s">
        <v>4870</v>
      </c>
      <c r="F122" s="3" t="s">
        <v>4870</v>
      </c>
      <c r="G122" s="3" t="s">
        <v>4870</v>
      </c>
      <c r="H122" s="3" t="s">
        <v>4870</v>
      </c>
      <c r="I122" s="3" t="s">
        <v>5382</v>
      </c>
      <c r="J122" s="3" t="s">
        <v>4870</v>
      </c>
      <c r="K122" s="3" t="s">
        <v>4870</v>
      </c>
      <c r="L122" s="3" t="s">
        <v>4870</v>
      </c>
      <c r="M122" s="3" t="s">
        <v>4870</v>
      </c>
      <c r="N122" s="3" t="s">
        <v>32</v>
      </c>
      <c r="O122" s="3" t="s">
        <v>10</v>
      </c>
      <c r="P122" s="3" t="s">
        <v>10</v>
      </c>
      <c r="Q122" s="3" t="s">
        <v>5381</v>
      </c>
      <c r="R122" s="3" t="s">
        <v>10</v>
      </c>
      <c r="S122" s="3" t="s">
        <v>5380</v>
      </c>
    </row>
    <row r="123" spans="1:19" x14ac:dyDescent="0.25">
      <c r="A123" s="2" t="str">
        <f t="shared" si="3"/>
        <v>Yes</v>
      </c>
      <c r="B123" s="2">
        <v>1</v>
      </c>
      <c r="C123" s="2" t="s">
        <v>152</v>
      </c>
      <c r="D123" s="3" t="s">
        <v>5379</v>
      </c>
      <c r="E123" s="3" t="s">
        <v>4870</v>
      </c>
      <c r="F123" s="3" t="s">
        <v>4870</v>
      </c>
      <c r="G123" s="3" t="s">
        <v>4870</v>
      </c>
      <c r="H123" s="3" t="s">
        <v>4870</v>
      </c>
      <c r="I123" s="3" t="s">
        <v>5332</v>
      </c>
      <c r="J123" s="3" t="s">
        <v>5332</v>
      </c>
      <c r="K123" s="3" t="s">
        <v>5332</v>
      </c>
      <c r="L123" s="3" t="s">
        <v>5332</v>
      </c>
      <c r="M123" s="3" t="s">
        <v>5332</v>
      </c>
    </row>
    <row r="124" spans="1:19" x14ac:dyDescent="0.25">
      <c r="A124" s="2" t="str">
        <f t="shared" si="3"/>
        <v>Yes</v>
      </c>
      <c r="C124" s="2" t="s">
        <v>152</v>
      </c>
      <c r="D124" s="3" t="s">
        <v>5378</v>
      </c>
      <c r="E124" s="3" t="s">
        <v>4870</v>
      </c>
      <c r="F124" s="3" t="s">
        <v>4870</v>
      </c>
      <c r="G124" s="3" t="s">
        <v>4870</v>
      </c>
      <c r="H124" s="3" t="s">
        <v>4870</v>
      </c>
      <c r="I124" s="3" t="s">
        <v>5332</v>
      </c>
      <c r="J124" s="3" t="s">
        <v>5332</v>
      </c>
      <c r="K124" s="3" t="s">
        <v>5332</v>
      </c>
      <c r="L124" s="3" t="s">
        <v>5332</v>
      </c>
      <c r="M124" s="3" t="s">
        <v>5332</v>
      </c>
    </row>
    <row r="125" spans="1:19" x14ac:dyDescent="0.25">
      <c r="A125" s="2" t="str">
        <f t="shared" si="3"/>
        <v>Yes</v>
      </c>
      <c r="C125" s="2" t="s">
        <v>152</v>
      </c>
      <c r="D125" s="3" t="s">
        <v>5377</v>
      </c>
      <c r="E125" s="3" t="s">
        <v>4870</v>
      </c>
      <c r="F125" s="3" t="s">
        <v>4870</v>
      </c>
      <c r="G125" s="3" t="s">
        <v>4870</v>
      </c>
      <c r="H125" s="3" t="s">
        <v>4870</v>
      </c>
      <c r="I125" s="3" t="s">
        <v>5332</v>
      </c>
      <c r="J125" s="3" t="s">
        <v>5332</v>
      </c>
      <c r="K125" s="3" t="s">
        <v>5332</v>
      </c>
      <c r="L125" s="3" t="s">
        <v>5332</v>
      </c>
      <c r="M125" s="3" t="s">
        <v>5332</v>
      </c>
    </row>
    <row r="126" spans="1:19" ht="40.5" x14ac:dyDescent="0.25">
      <c r="A126" s="2" t="str">
        <f t="shared" si="3"/>
        <v>Yes - some episodes</v>
      </c>
      <c r="B126" s="2">
        <v>1</v>
      </c>
      <c r="C126" s="2" t="s">
        <v>315</v>
      </c>
      <c r="D126" s="3" t="s">
        <v>5423</v>
      </c>
      <c r="E126" s="3" t="s">
        <v>4870</v>
      </c>
      <c r="F126" s="3" t="s">
        <v>4870</v>
      </c>
      <c r="G126" s="3" t="s">
        <v>4870</v>
      </c>
      <c r="H126" s="3" t="s">
        <v>4870</v>
      </c>
      <c r="I126" s="3" t="s">
        <v>5422</v>
      </c>
      <c r="J126" s="3" t="s">
        <v>5421</v>
      </c>
      <c r="K126" s="3" t="s">
        <v>211</v>
      </c>
      <c r="L126" s="3" t="s">
        <v>5335</v>
      </c>
      <c r="M126" s="3" t="s">
        <v>5335</v>
      </c>
      <c r="N126" s="3" t="s">
        <v>32</v>
      </c>
      <c r="O126" s="3" t="s">
        <v>32</v>
      </c>
      <c r="P126" s="3" t="s">
        <v>32</v>
      </c>
      <c r="R126" s="3" t="s">
        <v>10</v>
      </c>
      <c r="S126" s="3" t="s">
        <v>5360</v>
      </c>
    </row>
    <row r="127" spans="1:19" x14ac:dyDescent="0.25">
      <c r="A127" s="2" t="str">
        <f t="shared" si="3"/>
        <v>Other</v>
      </c>
      <c r="B127" s="2">
        <v>1</v>
      </c>
      <c r="C127" s="2" t="s">
        <v>1943</v>
      </c>
      <c r="D127" s="3" t="s">
        <v>5420</v>
      </c>
      <c r="E127" s="3" t="s">
        <v>4870</v>
      </c>
      <c r="F127" s="3" t="s">
        <v>4870</v>
      </c>
      <c r="G127" s="3" t="s">
        <v>4870</v>
      </c>
      <c r="H127" s="3" t="s">
        <v>4870</v>
      </c>
      <c r="I127" s="3" t="s">
        <v>5419</v>
      </c>
      <c r="J127" s="3" t="s">
        <v>4870</v>
      </c>
      <c r="K127" s="3" t="s">
        <v>4870</v>
      </c>
      <c r="L127" s="3" t="s">
        <v>4870</v>
      </c>
      <c r="M127" s="3" t="s">
        <v>4870</v>
      </c>
      <c r="N127" s="3" t="s">
        <v>32</v>
      </c>
      <c r="O127" s="3" t="s">
        <v>32</v>
      </c>
      <c r="P127" s="3" t="s">
        <v>10</v>
      </c>
      <c r="Q127" s="3" t="s">
        <v>5418</v>
      </c>
      <c r="R127" s="3" t="s">
        <v>10</v>
      </c>
    </row>
    <row r="128" spans="1:19" ht="40.5" x14ac:dyDescent="0.25">
      <c r="A128" s="2" t="str">
        <f t="shared" si="3"/>
        <v>Other</v>
      </c>
      <c r="B128" s="2">
        <v>1</v>
      </c>
      <c r="C128" s="2" t="s">
        <v>614</v>
      </c>
      <c r="D128" s="3" t="s">
        <v>5417</v>
      </c>
      <c r="E128" s="3" t="s">
        <v>4870</v>
      </c>
      <c r="F128" s="3" t="s">
        <v>4870</v>
      </c>
      <c r="G128" s="3" t="s">
        <v>4870</v>
      </c>
      <c r="H128" s="3" t="s">
        <v>4870</v>
      </c>
      <c r="I128" s="3" t="s">
        <v>5416</v>
      </c>
      <c r="J128" s="3" t="s">
        <v>5415</v>
      </c>
      <c r="K128" s="3" t="s">
        <v>4870</v>
      </c>
      <c r="L128" s="3" t="s">
        <v>4870</v>
      </c>
      <c r="M128" s="3" t="s">
        <v>5415</v>
      </c>
      <c r="N128" s="3" t="s">
        <v>32</v>
      </c>
      <c r="O128" s="3" t="s">
        <v>292</v>
      </c>
      <c r="P128" s="3" t="s">
        <v>32</v>
      </c>
      <c r="R128" s="3" t="s">
        <v>10</v>
      </c>
      <c r="S128" s="3" t="s">
        <v>5414</v>
      </c>
    </row>
    <row r="129" spans="1:19" ht="40.5" x14ac:dyDescent="0.25">
      <c r="A129" s="2" t="str">
        <f t="shared" si="3"/>
        <v>Yes</v>
      </c>
      <c r="B129" s="2">
        <v>1</v>
      </c>
      <c r="C129" s="2" t="s">
        <v>2576</v>
      </c>
      <c r="D129" s="3" t="s">
        <v>5413</v>
      </c>
      <c r="E129" s="3" t="s">
        <v>4870</v>
      </c>
      <c r="F129" s="3" t="s">
        <v>4870</v>
      </c>
      <c r="G129" s="3" t="s">
        <v>4870</v>
      </c>
      <c r="H129" s="3" t="s">
        <v>4870</v>
      </c>
      <c r="I129" s="3" t="s">
        <v>5412</v>
      </c>
      <c r="J129" s="3" t="s">
        <v>5412</v>
      </c>
      <c r="K129" s="3" t="s">
        <v>5348</v>
      </c>
      <c r="L129" s="3" t="s">
        <v>5364</v>
      </c>
      <c r="M129" s="3" t="s">
        <v>5412</v>
      </c>
      <c r="N129" s="3" t="s">
        <v>32</v>
      </c>
      <c r="O129" s="3" t="s">
        <v>10</v>
      </c>
      <c r="P129" s="3" t="s">
        <v>5411</v>
      </c>
      <c r="Q129" s="3" t="s">
        <v>5410</v>
      </c>
      <c r="R129" s="3" t="s">
        <v>10</v>
      </c>
      <c r="S129" s="3" t="s">
        <v>5360</v>
      </c>
    </row>
    <row r="130" spans="1:19" ht="40.5" x14ac:dyDescent="0.25">
      <c r="A130" s="2" t="str">
        <f t="shared" ref="A130:A161" si="4">VLOOKUP(C130,Zac,2,FALSE)</f>
        <v>Yes - some episodes</v>
      </c>
      <c r="B130" s="2">
        <v>1</v>
      </c>
      <c r="C130" s="2" t="s">
        <v>319</v>
      </c>
      <c r="D130" s="3" t="s">
        <v>5409</v>
      </c>
      <c r="E130" s="3" t="s">
        <v>211</v>
      </c>
      <c r="F130" s="3" t="s">
        <v>5344</v>
      </c>
      <c r="G130" s="3" t="s">
        <v>5335</v>
      </c>
      <c r="H130" s="3" t="s">
        <v>5334</v>
      </c>
      <c r="I130" s="3" t="s">
        <v>5332</v>
      </c>
      <c r="J130" s="3" t="s">
        <v>5332</v>
      </c>
      <c r="K130" s="3" t="s">
        <v>5332</v>
      </c>
      <c r="L130" s="3" t="s">
        <v>5332</v>
      </c>
      <c r="M130" s="3" t="s">
        <v>5332</v>
      </c>
      <c r="N130" s="3" t="s">
        <v>32</v>
      </c>
      <c r="O130" s="3" t="s">
        <v>32</v>
      </c>
      <c r="P130" s="3" t="s">
        <v>32</v>
      </c>
      <c r="R130" s="3" t="s">
        <v>10</v>
      </c>
      <c r="S130" s="3" t="s">
        <v>5360</v>
      </c>
    </row>
    <row r="131" spans="1:19" x14ac:dyDescent="0.25">
      <c r="A131" s="2" t="str">
        <f t="shared" si="4"/>
        <v>Yes - some episodes</v>
      </c>
      <c r="C131" s="2" t="s">
        <v>319</v>
      </c>
      <c r="D131" s="3" t="s">
        <v>5408</v>
      </c>
      <c r="E131" s="3" t="s">
        <v>211</v>
      </c>
      <c r="F131" s="3" t="s">
        <v>5344</v>
      </c>
      <c r="G131" s="3" t="s">
        <v>5335</v>
      </c>
      <c r="H131" s="3" t="s">
        <v>5334</v>
      </c>
      <c r="I131" s="3" t="s">
        <v>5332</v>
      </c>
      <c r="J131" s="3" t="s">
        <v>5332</v>
      </c>
      <c r="K131" s="3" t="s">
        <v>5332</v>
      </c>
      <c r="L131" s="3" t="s">
        <v>5332</v>
      </c>
      <c r="M131" s="3" t="s">
        <v>5332</v>
      </c>
    </row>
    <row r="132" spans="1:19" x14ac:dyDescent="0.25">
      <c r="A132" s="2" t="str">
        <f t="shared" si="4"/>
        <v>Yes - some episodes</v>
      </c>
      <c r="C132" s="2" t="s">
        <v>319</v>
      </c>
      <c r="D132" s="3" t="s">
        <v>5407</v>
      </c>
      <c r="E132" s="3" t="s">
        <v>211</v>
      </c>
      <c r="F132" s="3" t="s">
        <v>5344</v>
      </c>
      <c r="G132" s="3" t="s">
        <v>5335</v>
      </c>
      <c r="H132" s="3" t="s">
        <v>5334</v>
      </c>
      <c r="I132" s="3" t="s">
        <v>5332</v>
      </c>
      <c r="J132" s="3" t="s">
        <v>5332</v>
      </c>
      <c r="K132" s="3" t="s">
        <v>5332</v>
      </c>
      <c r="L132" s="3" t="s">
        <v>5332</v>
      </c>
      <c r="M132" s="3" t="s">
        <v>5332</v>
      </c>
    </row>
    <row r="133" spans="1:19" x14ac:dyDescent="0.25">
      <c r="A133" s="2" t="str">
        <f t="shared" si="4"/>
        <v>Yes - some episodes</v>
      </c>
      <c r="C133" s="2" t="s">
        <v>319</v>
      </c>
      <c r="D133" s="3" t="s">
        <v>5406</v>
      </c>
      <c r="E133" s="3" t="s">
        <v>211</v>
      </c>
      <c r="F133" s="3" t="s">
        <v>5344</v>
      </c>
      <c r="G133" s="3" t="s">
        <v>5335</v>
      </c>
      <c r="H133" s="3" t="s">
        <v>5334</v>
      </c>
      <c r="I133" s="3" t="s">
        <v>5332</v>
      </c>
      <c r="J133" s="3" t="s">
        <v>5332</v>
      </c>
      <c r="K133" s="3" t="s">
        <v>5332</v>
      </c>
      <c r="L133" s="3" t="s">
        <v>5332</v>
      </c>
      <c r="M133" s="3" t="s">
        <v>5332</v>
      </c>
    </row>
    <row r="134" spans="1:19" x14ac:dyDescent="0.25">
      <c r="A134" s="2" t="str">
        <f t="shared" si="4"/>
        <v>Yes - some episodes</v>
      </c>
      <c r="C134" s="2" t="s">
        <v>319</v>
      </c>
      <c r="D134" s="3" t="s">
        <v>5405</v>
      </c>
      <c r="E134" s="3" t="s">
        <v>211</v>
      </c>
      <c r="F134" s="3" t="s">
        <v>5344</v>
      </c>
      <c r="G134" s="3" t="s">
        <v>5335</v>
      </c>
      <c r="H134" s="3" t="s">
        <v>5334</v>
      </c>
      <c r="I134" s="3" t="s">
        <v>5332</v>
      </c>
      <c r="J134" s="3" t="s">
        <v>5332</v>
      </c>
      <c r="K134" s="3" t="s">
        <v>5332</v>
      </c>
      <c r="L134" s="3" t="s">
        <v>5332</v>
      </c>
      <c r="M134" s="3" t="s">
        <v>5332</v>
      </c>
    </row>
    <row r="135" spans="1:19" ht="27" x14ac:dyDescent="0.25">
      <c r="A135" s="2" t="str">
        <f t="shared" si="4"/>
        <v>Yes</v>
      </c>
      <c r="B135" s="2">
        <v>1</v>
      </c>
      <c r="C135" s="2" t="s">
        <v>56</v>
      </c>
      <c r="D135" s="2" t="s">
        <v>5404</v>
      </c>
      <c r="E135" s="3" t="s">
        <v>211</v>
      </c>
      <c r="F135" s="3" t="s">
        <v>5389</v>
      </c>
      <c r="G135" s="3" t="s">
        <v>5335</v>
      </c>
      <c r="H135" s="3" t="s">
        <v>5334</v>
      </c>
      <c r="I135" s="3" t="s">
        <v>5332</v>
      </c>
      <c r="J135" s="3" t="s">
        <v>5332</v>
      </c>
      <c r="K135" s="3" t="s">
        <v>5332</v>
      </c>
      <c r="L135" s="3" t="s">
        <v>5332</v>
      </c>
      <c r="M135" s="3" t="s">
        <v>5332</v>
      </c>
      <c r="N135" s="3" t="s">
        <v>131</v>
      </c>
      <c r="O135" s="3" t="s">
        <v>32</v>
      </c>
      <c r="P135" s="3" t="s">
        <v>10</v>
      </c>
      <c r="Q135" s="3" t="s">
        <v>5393</v>
      </c>
      <c r="R135" s="3" t="s">
        <v>10</v>
      </c>
    </row>
    <row r="136" spans="1:19" x14ac:dyDescent="0.25">
      <c r="A136" s="2" t="str">
        <f t="shared" si="4"/>
        <v>Yes</v>
      </c>
      <c r="C136" s="2" t="s">
        <v>56</v>
      </c>
      <c r="D136" s="2" t="s">
        <v>5403</v>
      </c>
      <c r="E136" s="3" t="s">
        <v>211</v>
      </c>
      <c r="F136" s="3" t="s">
        <v>5389</v>
      </c>
      <c r="G136" s="3" t="s">
        <v>5335</v>
      </c>
      <c r="H136" s="3" t="s">
        <v>5334</v>
      </c>
      <c r="I136" s="3" t="s">
        <v>5332</v>
      </c>
      <c r="J136" s="3" t="s">
        <v>5332</v>
      </c>
      <c r="K136" s="3" t="s">
        <v>5332</v>
      </c>
      <c r="L136" s="3" t="s">
        <v>5332</v>
      </c>
      <c r="M136" s="3" t="s">
        <v>5332</v>
      </c>
    </row>
    <row r="137" spans="1:19" x14ac:dyDescent="0.25">
      <c r="A137" s="2" t="str">
        <f t="shared" si="4"/>
        <v>Yes</v>
      </c>
      <c r="C137" s="2" t="s">
        <v>56</v>
      </c>
      <c r="D137" s="2" t="s">
        <v>5402</v>
      </c>
      <c r="E137" s="3" t="s">
        <v>211</v>
      </c>
      <c r="F137" s="3" t="s">
        <v>5389</v>
      </c>
      <c r="G137" s="3" t="s">
        <v>5335</v>
      </c>
      <c r="H137" s="3" t="s">
        <v>5334</v>
      </c>
      <c r="I137" s="3" t="s">
        <v>5332</v>
      </c>
      <c r="J137" s="3" t="s">
        <v>5332</v>
      </c>
      <c r="K137" s="3" t="s">
        <v>5332</v>
      </c>
      <c r="L137" s="3" t="s">
        <v>5332</v>
      </c>
      <c r="M137" s="3" t="s">
        <v>5332</v>
      </c>
    </row>
    <row r="138" spans="1:19" ht="27" x14ac:dyDescent="0.25">
      <c r="A138" s="2" t="str">
        <f t="shared" si="4"/>
        <v>Yes</v>
      </c>
      <c r="B138" s="2">
        <v>1</v>
      </c>
      <c r="C138" s="2" t="s">
        <v>331</v>
      </c>
      <c r="D138" s="3" t="s">
        <v>3271</v>
      </c>
      <c r="E138" s="3" t="s">
        <v>5348</v>
      </c>
      <c r="F138" s="3" t="s">
        <v>3025</v>
      </c>
      <c r="G138" s="3" t="s">
        <v>5364</v>
      </c>
      <c r="H138" s="3" t="s">
        <v>3025</v>
      </c>
      <c r="I138" s="3" t="s">
        <v>5401</v>
      </c>
      <c r="J138" s="3" t="s">
        <v>2982</v>
      </c>
      <c r="K138" s="3" t="s">
        <v>5348</v>
      </c>
      <c r="L138" s="3" t="s">
        <v>5347</v>
      </c>
      <c r="M138" s="3" t="s">
        <v>3887</v>
      </c>
      <c r="N138" s="3" t="s">
        <v>10</v>
      </c>
      <c r="O138" s="3" t="s">
        <v>10</v>
      </c>
      <c r="P138" s="3" t="s">
        <v>10</v>
      </c>
      <c r="Q138" s="3" t="s">
        <v>5400</v>
      </c>
      <c r="R138" s="3" t="s">
        <v>10</v>
      </c>
    </row>
    <row r="139" spans="1:19" x14ac:dyDescent="0.25">
      <c r="A139" s="2" t="str">
        <f t="shared" si="4"/>
        <v>Yes</v>
      </c>
      <c r="B139" s="2">
        <v>1</v>
      </c>
      <c r="C139" s="2" t="s">
        <v>713</v>
      </c>
      <c r="D139" s="3" t="s">
        <v>713</v>
      </c>
      <c r="E139" s="3" t="s">
        <v>5348</v>
      </c>
      <c r="F139" s="3" t="s">
        <v>3924</v>
      </c>
      <c r="G139" s="3" t="s">
        <v>5353</v>
      </c>
      <c r="H139" s="3" t="s">
        <v>5399</v>
      </c>
      <c r="I139" s="3" t="s">
        <v>5398</v>
      </c>
      <c r="J139" s="3" t="s">
        <v>5344</v>
      </c>
      <c r="K139" s="3" t="s">
        <v>211</v>
      </c>
      <c r="L139" s="3" t="s">
        <v>5335</v>
      </c>
      <c r="M139" s="3" t="s">
        <v>5335</v>
      </c>
      <c r="N139" s="3" t="s">
        <v>10</v>
      </c>
      <c r="O139" s="3" t="s">
        <v>32</v>
      </c>
      <c r="P139" s="3" t="s">
        <v>10</v>
      </c>
      <c r="Q139" s="3" t="s">
        <v>5397</v>
      </c>
      <c r="R139" s="3" t="s">
        <v>10</v>
      </c>
    </row>
    <row r="140" spans="1:19" x14ac:dyDescent="0.25">
      <c r="A140" s="2" t="str">
        <f t="shared" si="4"/>
        <v>Yes</v>
      </c>
      <c r="B140" s="2">
        <v>1</v>
      </c>
      <c r="C140" s="2" t="s">
        <v>2596</v>
      </c>
      <c r="D140" s="3" t="s">
        <v>3416</v>
      </c>
      <c r="E140" s="3" t="s">
        <v>5348</v>
      </c>
      <c r="F140" s="3" t="s">
        <v>3193</v>
      </c>
      <c r="G140" s="3" t="s">
        <v>5353</v>
      </c>
      <c r="H140" s="3" t="s">
        <v>5396</v>
      </c>
      <c r="I140" s="3" t="s">
        <v>5332</v>
      </c>
      <c r="J140" s="3" t="s">
        <v>5332</v>
      </c>
      <c r="K140" s="3" t="s">
        <v>5332</v>
      </c>
      <c r="L140" s="3" t="s">
        <v>5332</v>
      </c>
      <c r="M140" s="3" t="s">
        <v>5332</v>
      </c>
      <c r="N140" s="3" t="s">
        <v>10</v>
      </c>
      <c r="O140" s="3" t="s">
        <v>32</v>
      </c>
      <c r="P140" s="3" t="s">
        <v>10</v>
      </c>
      <c r="Q140" s="3" t="s">
        <v>5395</v>
      </c>
      <c r="R140" s="3" t="s">
        <v>10</v>
      </c>
    </row>
    <row r="141" spans="1:19" x14ac:dyDescent="0.25">
      <c r="A141" s="2" t="str">
        <f t="shared" si="4"/>
        <v>Yes - some episodes</v>
      </c>
      <c r="B141" s="2">
        <v>1</v>
      </c>
      <c r="C141" s="2" t="s">
        <v>33</v>
      </c>
      <c r="D141" s="3" t="s">
        <v>5394</v>
      </c>
      <c r="E141" s="3" t="s">
        <v>211</v>
      </c>
      <c r="F141" s="3" t="s">
        <v>5389</v>
      </c>
      <c r="G141" s="3" t="s">
        <v>5335</v>
      </c>
      <c r="H141" s="3" t="s">
        <v>5334</v>
      </c>
      <c r="I141" s="3" t="s">
        <v>5332</v>
      </c>
      <c r="J141" s="3" t="s">
        <v>5332</v>
      </c>
      <c r="K141" s="3" t="s">
        <v>5332</v>
      </c>
      <c r="L141" s="3" t="s">
        <v>5332</v>
      </c>
      <c r="M141" s="3" t="s">
        <v>5332</v>
      </c>
      <c r="N141" s="3" t="s">
        <v>32</v>
      </c>
      <c r="O141" s="3" t="s">
        <v>32</v>
      </c>
      <c r="P141" s="3" t="s">
        <v>10</v>
      </c>
      <c r="Q141" s="3" t="s">
        <v>5393</v>
      </c>
      <c r="R141" s="3" t="s">
        <v>10</v>
      </c>
    </row>
    <row r="142" spans="1:19" x14ac:dyDescent="0.25">
      <c r="A142" s="2" t="str">
        <f t="shared" si="4"/>
        <v>Yes - some episodes</v>
      </c>
      <c r="C142" s="2" t="s">
        <v>33</v>
      </c>
      <c r="D142" s="3" t="s">
        <v>5392</v>
      </c>
      <c r="E142" s="3" t="s">
        <v>211</v>
      </c>
      <c r="F142" s="3" t="s">
        <v>5389</v>
      </c>
      <c r="G142" s="3" t="s">
        <v>5335</v>
      </c>
      <c r="H142" s="3" t="s">
        <v>5334</v>
      </c>
      <c r="I142" s="3" t="s">
        <v>5332</v>
      </c>
      <c r="J142" s="3" t="s">
        <v>5332</v>
      </c>
      <c r="K142" s="3" t="s">
        <v>5332</v>
      </c>
      <c r="L142" s="3" t="s">
        <v>5332</v>
      </c>
      <c r="M142" s="3" t="s">
        <v>5332</v>
      </c>
    </row>
    <row r="143" spans="1:19" x14ac:dyDescent="0.25">
      <c r="A143" s="2" t="str">
        <f t="shared" si="4"/>
        <v>Yes - some episodes</v>
      </c>
      <c r="C143" s="2" t="s">
        <v>33</v>
      </c>
      <c r="D143" s="3" t="s">
        <v>5391</v>
      </c>
      <c r="E143" s="3" t="s">
        <v>211</v>
      </c>
      <c r="F143" s="3" t="s">
        <v>5389</v>
      </c>
      <c r="G143" s="3" t="s">
        <v>5335</v>
      </c>
      <c r="H143" s="3" t="s">
        <v>5334</v>
      </c>
      <c r="I143" s="3" t="s">
        <v>5332</v>
      </c>
      <c r="J143" s="3" t="s">
        <v>5332</v>
      </c>
      <c r="K143" s="3" t="s">
        <v>5332</v>
      </c>
      <c r="L143" s="3" t="s">
        <v>5332</v>
      </c>
      <c r="M143" s="3" t="s">
        <v>5332</v>
      </c>
    </row>
    <row r="144" spans="1:19" x14ac:dyDescent="0.25">
      <c r="A144" s="2" t="str">
        <f t="shared" si="4"/>
        <v>Yes - some episodes</v>
      </c>
      <c r="C144" s="2" t="s">
        <v>33</v>
      </c>
      <c r="D144" s="3" t="s">
        <v>5390</v>
      </c>
      <c r="E144" s="3" t="s">
        <v>211</v>
      </c>
      <c r="F144" s="3" t="s">
        <v>5389</v>
      </c>
      <c r="G144" s="3" t="s">
        <v>5335</v>
      </c>
      <c r="H144" s="3" t="s">
        <v>5334</v>
      </c>
      <c r="I144" s="3" t="s">
        <v>5332</v>
      </c>
      <c r="J144" s="3" t="s">
        <v>5332</v>
      </c>
      <c r="K144" s="3" t="s">
        <v>5332</v>
      </c>
      <c r="L144" s="3" t="s">
        <v>5332</v>
      </c>
      <c r="M144" s="3" t="s">
        <v>5332</v>
      </c>
    </row>
    <row r="145" spans="1:19" ht="54" x14ac:dyDescent="0.25">
      <c r="A145" s="2" t="str">
        <f t="shared" si="4"/>
        <v>Yes</v>
      </c>
      <c r="B145" s="2">
        <v>1</v>
      </c>
      <c r="C145" s="2" t="s">
        <v>68</v>
      </c>
      <c r="D145" s="3" t="s">
        <v>3295</v>
      </c>
      <c r="E145" s="3" t="s">
        <v>5348</v>
      </c>
      <c r="F145" s="3" t="s">
        <v>2810</v>
      </c>
      <c r="G145" s="3" t="s">
        <v>5353</v>
      </c>
      <c r="H145" s="3" t="s">
        <v>5384</v>
      </c>
      <c r="I145" s="3" t="s">
        <v>5388</v>
      </c>
      <c r="J145" s="3" t="s">
        <v>5387</v>
      </c>
      <c r="K145" s="3" t="s">
        <v>5348</v>
      </c>
      <c r="L145" s="3" t="s">
        <v>5353</v>
      </c>
      <c r="M145" s="3" t="s">
        <v>5384</v>
      </c>
      <c r="N145" s="3" t="s">
        <v>10</v>
      </c>
      <c r="O145" s="3" t="s">
        <v>10</v>
      </c>
      <c r="P145" s="3" t="s">
        <v>10</v>
      </c>
      <c r="Q145" s="3" t="s">
        <v>5386</v>
      </c>
      <c r="R145" s="3" t="s">
        <v>10</v>
      </c>
    </row>
    <row r="146" spans="1:19" x14ac:dyDescent="0.25">
      <c r="A146" s="2" t="str">
        <f t="shared" si="4"/>
        <v>Yes</v>
      </c>
      <c r="C146" s="2" t="s">
        <v>68</v>
      </c>
      <c r="E146" s="3" t="s">
        <v>5348</v>
      </c>
      <c r="I146" s="3" t="s">
        <v>5385</v>
      </c>
      <c r="J146" s="3" t="s">
        <v>2810</v>
      </c>
      <c r="K146" s="3" t="s">
        <v>5348</v>
      </c>
      <c r="L146" s="3" t="s">
        <v>5353</v>
      </c>
      <c r="M146" s="3" t="s">
        <v>5384</v>
      </c>
    </row>
    <row r="147" spans="1:19" ht="40.5" x14ac:dyDescent="0.25">
      <c r="A147" s="2" t="str">
        <f t="shared" si="4"/>
        <v>Yes</v>
      </c>
      <c r="C147" s="2" t="s">
        <v>275</v>
      </c>
      <c r="D147" s="3" t="s">
        <v>5383</v>
      </c>
      <c r="E147" s="3" t="s">
        <v>4870</v>
      </c>
      <c r="F147" s="3" t="s">
        <v>4870</v>
      </c>
      <c r="G147" s="3" t="s">
        <v>4870</v>
      </c>
      <c r="H147" s="3" t="s">
        <v>4870</v>
      </c>
      <c r="I147" s="3" t="s">
        <v>5382</v>
      </c>
      <c r="J147" s="3" t="s">
        <v>4870</v>
      </c>
      <c r="K147" s="3" t="s">
        <v>4870</v>
      </c>
      <c r="L147" s="3" t="s">
        <v>4870</v>
      </c>
      <c r="M147" s="3" t="s">
        <v>4870</v>
      </c>
      <c r="N147" s="3" t="s">
        <v>32</v>
      </c>
      <c r="O147" s="3" t="s">
        <v>10</v>
      </c>
      <c r="P147" s="3" t="s">
        <v>10</v>
      </c>
      <c r="Q147" s="3" t="s">
        <v>5381</v>
      </c>
      <c r="R147" s="3" t="s">
        <v>10</v>
      </c>
      <c r="S147" s="3" t="s">
        <v>5380</v>
      </c>
    </row>
    <row r="148" spans="1:19" x14ac:dyDescent="0.25">
      <c r="A148" s="2" t="str">
        <f t="shared" si="4"/>
        <v>Yes</v>
      </c>
      <c r="B148" s="2">
        <v>1</v>
      </c>
      <c r="C148" s="2" t="s">
        <v>275</v>
      </c>
      <c r="D148" s="3" t="s">
        <v>5379</v>
      </c>
      <c r="E148" s="3" t="s">
        <v>4870</v>
      </c>
      <c r="F148" s="3" t="s">
        <v>4870</v>
      </c>
      <c r="G148" s="3" t="s">
        <v>4870</v>
      </c>
      <c r="H148" s="3" t="s">
        <v>4870</v>
      </c>
      <c r="I148" s="3" t="s">
        <v>5332</v>
      </c>
      <c r="J148" s="3" t="s">
        <v>5332</v>
      </c>
      <c r="K148" s="3" t="s">
        <v>5332</v>
      </c>
      <c r="L148" s="3" t="s">
        <v>5332</v>
      </c>
      <c r="M148" s="3" t="s">
        <v>5332</v>
      </c>
    </row>
    <row r="149" spans="1:19" x14ac:dyDescent="0.25">
      <c r="A149" s="2" t="str">
        <f t="shared" si="4"/>
        <v>Yes</v>
      </c>
      <c r="C149" s="2" t="s">
        <v>275</v>
      </c>
      <c r="D149" s="3" t="s">
        <v>5378</v>
      </c>
      <c r="E149" s="3" t="s">
        <v>4870</v>
      </c>
      <c r="F149" s="3" t="s">
        <v>4870</v>
      </c>
      <c r="G149" s="3" t="s">
        <v>4870</v>
      </c>
      <c r="H149" s="3" t="s">
        <v>4870</v>
      </c>
      <c r="I149" s="3" t="s">
        <v>5332</v>
      </c>
      <c r="J149" s="3" t="s">
        <v>5332</v>
      </c>
      <c r="K149" s="3" t="s">
        <v>5332</v>
      </c>
      <c r="L149" s="3" t="s">
        <v>5332</v>
      </c>
      <c r="M149" s="3" t="s">
        <v>5332</v>
      </c>
    </row>
    <row r="150" spans="1:19" x14ac:dyDescent="0.25">
      <c r="A150" s="2" t="str">
        <f t="shared" si="4"/>
        <v>Yes</v>
      </c>
      <c r="C150" s="2" t="s">
        <v>275</v>
      </c>
      <c r="D150" s="3" t="s">
        <v>5377</v>
      </c>
      <c r="E150" s="3" t="s">
        <v>4870</v>
      </c>
      <c r="F150" s="3" t="s">
        <v>4870</v>
      </c>
      <c r="G150" s="3" t="s">
        <v>4870</v>
      </c>
      <c r="H150" s="3" t="s">
        <v>4870</v>
      </c>
      <c r="I150" s="3" t="s">
        <v>5332</v>
      </c>
      <c r="J150" s="3" t="s">
        <v>5332</v>
      </c>
      <c r="K150" s="3" t="s">
        <v>5332</v>
      </c>
      <c r="L150" s="3" t="s">
        <v>5332</v>
      </c>
      <c r="M150" s="3" t="s">
        <v>5332</v>
      </c>
    </row>
    <row r="151" spans="1:19" ht="27" x14ac:dyDescent="0.25">
      <c r="A151" s="2" t="str">
        <f t="shared" si="4"/>
        <v>Yes</v>
      </c>
      <c r="B151" s="2">
        <v>1</v>
      </c>
      <c r="C151" s="2" t="s">
        <v>308</v>
      </c>
      <c r="D151" s="3" t="s">
        <v>5376</v>
      </c>
      <c r="E151" s="3" t="s">
        <v>4870</v>
      </c>
      <c r="F151" s="3" t="s">
        <v>4870</v>
      </c>
      <c r="G151" s="3" t="s">
        <v>4870</v>
      </c>
      <c r="H151" s="3" t="s">
        <v>4870</v>
      </c>
      <c r="I151" s="3" t="s">
        <v>5375</v>
      </c>
      <c r="J151" s="3" t="s">
        <v>5370</v>
      </c>
      <c r="K151" s="3" t="s">
        <v>5348</v>
      </c>
      <c r="L151" s="3" t="s">
        <v>5353</v>
      </c>
      <c r="M151" s="3" t="s">
        <v>5369</v>
      </c>
      <c r="N151" s="3" t="s">
        <v>32</v>
      </c>
      <c r="O151" s="3" t="s">
        <v>10</v>
      </c>
      <c r="P151" s="3" t="s">
        <v>32</v>
      </c>
      <c r="R151" s="3" t="s">
        <v>10</v>
      </c>
    </row>
    <row r="152" spans="1:19" ht="27" x14ac:dyDescent="0.25">
      <c r="A152" s="2" t="str">
        <f t="shared" si="4"/>
        <v>Yes</v>
      </c>
      <c r="C152" s="2" t="s">
        <v>308</v>
      </c>
      <c r="D152" s="3" t="s">
        <v>5374</v>
      </c>
      <c r="E152" s="3" t="s">
        <v>4870</v>
      </c>
      <c r="F152" s="3" t="s">
        <v>4870</v>
      </c>
      <c r="G152" s="3" t="s">
        <v>4870</v>
      </c>
      <c r="H152" s="3" t="s">
        <v>4870</v>
      </c>
      <c r="I152" s="3" t="s">
        <v>5373</v>
      </c>
      <c r="J152" s="3" t="s">
        <v>5370</v>
      </c>
      <c r="K152" s="3" t="s">
        <v>5348</v>
      </c>
      <c r="L152" s="3" t="s">
        <v>5353</v>
      </c>
      <c r="M152" s="3" t="s">
        <v>5369</v>
      </c>
    </row>
    <row r="153" spans="1:19" ht="27" x14ac:dyDescent="0.25">
      <c r="A153" s="2" t="str">
        <f t="shared" si="4"/>
        <v>Yes</v>
      </c>
      <c r="C153" s="2" t="s">
        <v>308</v>
      </c>
      <c r="D153" s="3" t="s">
        <v>5372</v>
      </c>
      <c r="E153" s="3" t="s">
        <v>4870</v>
      </c>
      <c r="F153" s="3" t="s">
        <v>4870</v>
      </c>
      <c r="G153" s="3" t="s">
        <v>4870</v>
      </c>
      <c r="H153" s="3" t="s">
        <v>4870</v>
      </c>
      <c r="I153" s="3" t="s">
        <v>5371</v>
      </c>
      <c r="J153" s="3" t="s">
        <v>5370</v>
      </c>
      <c r="K153" s="3" t="s">
        <v>5348</v>
      </c>
      <c r="L153" s="3" t="s">
        <v>5353</v>
      </c>
      <c r="M153" s="3" t="s">
        <v>5369</v>
      </c>
    </row>
    <row r="154" spans="1:19" ht="40.5" x14ac:dyDescent="0.25">
      <c r="A154" s="2" t="str">
        <f t="shared" si="4"/>
        <v>Yes - some episodes</v>
      </c>
      <c r="B154" s="2">
        <v>1</v>
      </c>
      <c r="C154" s="3" t="s">
        <v>610</v>
      </c>
      <c r="D154" s="3" t="s">
        <v>5368</v>
      </c>
      <c r="E154" s="3" t="s">
        <v>4870</v>
      </c>
      <c r="F154" s="3" t="s">
        <v>4870</v>
      </c>
      <c r="G154" s="3" t="s">
        <v>4870</v>
      </c>
      <c r="H154" s="3" t="s">
        <v>4870</v>
      </c>
      <c r="I154" s="3" t="s">
        <v>5332</v>
      </c>
      <c r="J154" s="3" t="s">
        <v>5332</v>
      </c>
      <c r="K154" s="3" t="s">
        <v>5332</v>
      </c>
      <c r="L154" s="3" t="s">
        <v>5332</v>
      </c>
      <c r="M154" s="3" t="s">
        <v>5332</v>
      </c>
      <c r="N154" s="3" t="s">
        <v>32</v>
      </c>
      <c r="O154" s="3" t="s">
        <v>32</v>
      </c>
      <c r="P154" s="3" t="s">
        <v>32</v>
      </c>
      <c r="R154" s="3" t="s">
        <v>10</v>
      </c>
      <c r="S154" s="3" t="s">
        <v>5360</v>
      </c>
    </row>
    <row r="155" spans="1:19" x14ac:dyDescent="0.25">
      <c r="A155" s="2" t="str">
        <f t="shared" si="4"/>
        <v>Yes - some episodes</v>
      </c>
      <c r="C155" s="3" t="s">
        <v>610</v>
      </c>
      <c r="D155" s="3" t="s">
        <v>5367</v>
      </c>
      <c r="E155" s="3" t="s">
        <v>4870</v>
      </c>
      <c r="F155" s="3" t="s">
        <v>4870</v>
      </c>
      <c r="G155" s="3" t="s">
        <v>4870</v>
      </c>
      <c r="H155" s="3" t="s">
        <v>4870</v>
      </c>
      <c r="I155" s="3" t="s">
        <v>5332</v>
      </c>
      <c r="J155" s="3" t="s">
        <v>5332</v>
      </c>
      <c r="K155" s="3" t="s">
        <v>5332</v>
      </c>
      <c r="L155" s="3" t="s">
        <v>5332</v>
      </c>
      <c r="M155" s="3" t="s">
        <v>5332</v>
      </c>
    </row>
    <row r="156" spans="1:19" ht="40.5" x14ac:dyDescent="0.25">
      <c r="A156" s="2" t="str">
        <f t="shared" si="4"/>
        <v>Yes</v>
      </c>
      <c r="B156" s="2">
        <v>1</v>
      </c>
      <c r="C156" s="2" t="s">
        <v>208</v>
      </c>
      <c r="D156" s="3" t="s">
        <v>5366</v>
      </c>
      <c r="E156" s="3" t="s">
        <v>4870</v>
      </c>
      <c r="F156" s="3" t="s">
        <v>4870</v>
      </c>
      <c r="G156" s="3" t="s">
        <v>4870</v>
      </c>
      <c r="H156" s="3" t="s">
        <v>4870</v>
      </c>
      <c r="I156" s="3" t="s">
        <v>5332</v>
      </c>
      <c r="J156" s="3" t="s">
        <v>5332</v>
      </c>
      <c r="K156" s="3" t="s">
        <v>5332</v>
      </c>
      <c r="L156" s="3" t="s">
        <v>5332</v>
      </c>
      <c r="M156" s="3" t="s">
        <v>5332</v>
      </c>
      <c r="N156" s="3" t="s">
        <v>32</v>
      </c>
      <c r="O156" s="3" t="s">
        <v>32</v>
      </c>
      <c r="P156" s="3" t="s">
        <v>32</v>
      </c>
      <c r="R156" s="3" t="s">
        <v>10</v>
      </c>
      <c r="S156" s="3" t="s">
        <v>5365</v>
      </c>
    </row>
    <row r="157" spans="1:19" ht="54" x14ac:dyDescent="0.25">
      <c r="A157" s="2" t="str">
        <f t="shared" si="4"/>
        <v>Yes</v>
      </c>
      <c r="B157" s="2">
        <v>1</v>
      </c>
      <c r="C157" s="2" t="s">
        <v>19</v>
      </c>
      <c r="D157" s="3" t="s">
        <v>3024</v>
      </c>
      <c r="E157" s="3" t="s">
        <v>5348</v>
      </c>
      <c r="F157" s="3" t="s">
        <v>3025</v>
      </c>
      <c r="G157" s="3" t="s">
        <v>5364</v>
      </c>
      <c r="H157" s="3" t="s">
        <v>3025</v>
      </c>
      <c r="I157" s="3" t="s">
        <v>5332</v>
      </c>
      <c r="J157" s="3" t="s">
        <v>5332</v>
      </c>
      <c r="K157" s="3" t="s">
        <v>5332</v>
      </c>
      <c r="L157" s="3" t="s">
        <v>5332</v>
      </c>
      <c r="M157" s="3" t="s">
        <v>5332</v>
      </c>
      <c r="N157" s="3" t="s">
        <v>10</v>
      </c>
      <c r="O157" s="3" t="s">
        <v>10</v>
      </c>
      <c r="P157" s="3" t="s">
        <v>10</v>
      </c>
      <c r="Q157" s="3" t="s">
        <v>5363</v>
      </c>
      <c r="R157" s="3" t="s">
        <v>10</v>
      </c>
      <c r="S157" s="3" t="s">
        <v>5362</v>
      </c>
    </row>
    <row r="158" spans="1:19" ht="40.5" x14ac:dyDescent="0.25">
      <c r="A158" s="2" t="str">
        <f t="shared" si="4"/>
        <v>Yes - some episodes</v>
      </c>
      <c r="B158" s="2">
        <v>1</v>
      </c>
      <c r="C158" s="2" t="s">
        <v>184</v>
      </c>
      <c r="D158" s="3" t="s">
        <v>5361</v>
      </c>
      <c r="E158" s="3" t="s">
        <v>211</v>
      </c>
      <c r="F158" s="3" t="s">
        <v>5336</v>
      </c>
      <c r="G158" s="3" t="s">
        <v>5335</v>
      </c>
      <c r="H158" s="3" t="s">
        <v>5334</v>
      </c>
      <c r="I158" s="3" t="s">
        <v>5332</v>
      </c>
      <c r="J158" s="3" t="s">
        <v>5332</v>
      </c>
      <c r="K158" s="3" t="s">
        <v>5332</v>
      </c>
      <c r="L158" s="3" t="s">
        <v>5332</v>
      </c>
      <c r="M158" s="3" t="s">
        <v>5332</v>
      </c>
      <c r="N158" s="3" t="s">
        <v>32</v>
      </c>
      <c r="O158" s="3" t="s">
        <v>32</v>
      </c>
      <c r="P158" s="3" t="s">
        <v>32</v>
      </c>
      <c r="R158" s="3" t="s">
        <v>10</v>
      </c>
      <c r="S158" s="3" t="s">
        <v>5360</v>
      </c>
    </row>
    <row r="159" spans="1:19" x14ac:dyDescent="0.25">
      <c r="A159" s="2" t="str">
        <f t="shared" si="4"/>
        <v>Yes - some episodes</v>
      </c>
      <c r="C159" s="2" t="s">
        <v>184</v>
      </c>
      <c r="D159" s="3" t="s">
        <v>5359</v>
      </c>
      <c r="E159" s="3" t="s">
        <v>211</v>
      </c>
      <c r="F159" s="3" t="s">
        <v>5336</v>
      </c>
      <c r="G159" s="3" t="s">
        <v>5335</v>
      </c>
      <c r="H159" s="3" t="s">
        <v>5334</v>
      </c>
      <c r="I159" s="3" t="s">
        <v>5332</v>
      </c>
      <c r="J159" s="3" t="s">
        <v>5332</v>
      </c>
      <c r="K159" s="3" t="s">
        <v>5332</v>
      </c>
      <c r="L159" s="3" t="s">
        <v>5332</v>
      </c>
      <c r="M159" s="3" t="s">
        <v>5332</v>
      </c>
    </row>
    <row r="160" spans="1:19" x14ac:dyDescent="0.25">
      <c r="A160" s="2" t="str">
        <f t="shared" si="4"/>
        <v>Yes - some episodes</v>
      </c>
      <c r="C160" s="2" t="s">
        <v>184</v>
      </c>
      <c r="D160" s="3" t="s">
        <v>4842</v>
      </c>
      <c r="E160" s="3" t="s">
        <v>211</v>
      </c>
      <c r="F160" s="3" t="s">
        <v>5336</v>
      </c>
      <c r="G160" s="3" t="s">
        <v>5335</v>
      </c>
      <c r="H160" s="3" t="s">
        <v>5334</v>
      </c>
      <c r="I160" s="3" t="s">
        <v>5332</v>
      </c>
      <c r="J160" s="3" t="s">
        <v>5332</v>
      </c>
      <c r="K160" s="3" t="s">
        <v>5332</v>
      </c>
      <c r="L160" s="3" t="s">
        <v>5332</v>
      </c>
      <c r="M160" s="3" t="s">
        <v>5332</v>
      </c>
    </row>
    <row r="161" spans="1:19" x14ac:dyDescent="0.25">
      <c r="A161" s="2" t="str">
        <f t="shared" si="4"/>
        <v>Yes - some episodes</v>
      </c>
      <c r="C161" s="2" t="s">
        <v>184</v>
      </c>
      <c r="D161" s="3" t="s">
        <v>5358</v>
      </c>
      <c r="E161" s="3" t="s">
        <v>211</v>
      </c>
      <c r="F161" s="3" t="s">
        <v>5336</v>
      </c>
      <c r="G161" s="3" t="s">
        <v>5335</v>
      </c>
      <c r="H161" s="3" t="s">
        <v>5334</v>
      </c>
      <c r="I161" s="3" t="s">
        <v>5332</v>
      </c>
      <c r="J161" s="3" t="s">
        <v>5332</v>
      </c>
      <c r="K161" s="3" t="s">
        <v>5332</v>
      </c>
      <c r="L161" s="3" t="s">
        <v>5332</v>
      </c>
      <c r="M161" s="3" t="s">
        <v>5332</v>
      </c>
    </row>
    <row r="162" spans="1:19" x14ac:dyDescent="0.25">
      <c r="A162" s="2" t="str">
        <f t="shared" ref="A162:A177" si="5">VLOOKUP(C162,Zac,2,FALSE)</f>
        <v>Yes</v>
      </c>
      <c r="B162" s="2">
        <v>1</v>
      </c>
      <c r="C162" s="2" t="s">
        <v>2624</v>
      </c>
      <c r="D162" s="3" t="s">
        <v>5357</v>
      </c>
      <c r="E162" s="3" t="s">
        <v>5348</v>
      </c>
      <c r="F162" s="3" t="s">
        <v>2982</v>
      </c>
      <c r="G162" s="3" t="s">
        <v>5347</v>
      </c>
      <c r="H162" s="3" t="s">
        <v>2982</v>
      </c>
      <c r="I162" s="3" t="s">
        <v>5356</v>
      </c>
      <c r="J162" s="3" t="s">
        <v>4870</v>
      </c>
      <c r="K162" s="3" t="s">
        <v>4870</v>
      </c>
      <c r="L162" s="3" t="s">
        <v>4870</v>
      </c>
      <c r="M162" s="3" t="s">
        <v>4870</v>
      </c>
      <c r="N162" s="3" t="s">
        <v>10</v>
      </c>
      <c r="O162" s="3" t="s">
        <v>32</v>
      </c>
      <c r="P162" s="3" t="s">
        <v>10</v>
      </c>
      <c r="Q162" s="3" t="s">
        <v>5355</v>
      </c>
      <c r="R162" s="3" t="s">
        <v>32</v>
      </c>
    </row>
    <row r="163" spans="1:19" x14ac:dyDescent="0.25">
      <c r="A163" s="2" t="str">
        <f t="shared" si="5"/>
        <v>Yes</v>
      </c>
      <c r="C163" s="2" t="s">
        <v>2624</v>
      </c>
      <c r="E163" s="3" t="s">
        <v>5348</v>
      </c>
      <c r="I163" s="3" t="s">
        <v>5354</v>
      </c>
      <c r="J163" s="3" t="s">
        <v>4870</v>
      </c>
      <c r="K163" s="3" t="s">
        <v>4870</v>
      </c>
      <c r="L163" s="3" t="s">
        <v>4870</v>
      </c>
      <c r="M163" s="3" t="s">
        <v>4870</v>
      </c>
    </row>
    <row r="164" spans="1:19" ht="27" x14ac:dyDescent="0.25">
      <c r="A164" s="2" t="str">
        <f t="shared" si="5"/>
        <v>Yes</v>
      </c>
      <c r="B164" s="2">
        <v>1</v>
      </c>
      <c r="C164" s="2" t="s">
        <v>240</v>
      </c>
      <c r="D164" s="3" t="s">
        <v>2855</v>
      </c>
      <c r="E164" s="3" t="s">
        <v>5348</v>
      </c>
      <c r="F164" s="3" t="s">
        <v>2722</v>
      </c>
      <c r="G164" s="3" t="s">
        <v>5353</v>
      </c>
      <c r="H164" s="3" t="s">
        <v>5352</v>
      </c>
      <c r="I164" s="3" t="s">
        <v>5351</v>
      </c>
      <c r="J164" s="3" t="s">
        <v>5336</v>
      </c>
      <c r="K164" s="3" t="s">
        <v>211</v>
      </c>
      <c r="L164" s="3" t="s">
        <v>5335</v>
      </c>
      <c r="M164" s="3" t="s">
        <v>5335</v>
      </c>
      <c r="N164" s="3" t="s">
        <v>10</v>
      </c>
      <c r="O164" s="3" t="s">
        <v>32</v>
      </c>
      <c r="P164" s="3" t="s">
        <v>10</v>
      </c>
      <c r="Q164" s="3" t="s">
        <v>5350</v>
      </c>
      <c r="R164" s="3" t="s">
        <v>10</v>
      </c>
    </row>
    <row r="165" spans="1:19" x14ac:dyDescent="0.25">
      <c r="A165" s="2" t="str">
        <f t="shared" si="5"/>
        <v>Yes</v>
      </c>
      <c r="B165" s="2">
        <v>1</v>
      </c>
      <c r="C165" s="2" t="s">
        <v>705</v>
      </c>
      <c r="D165" s="3" t="s">
        <v>5349</v>
      </c>
      <c r="E165" s="3" t="s">
        <v>4870</v>
      </c>
      <c r="F165" s="3" t="s">
        <v>4870</v>
      </c>
      <c r="G165" s="3" t="s">
        <v>4870</v>
      </c>
      <c r="H165" s="3" t="s">
        <v>4870</v>
      </c>
      <c r="I165" s="3" t="s">
        <v>5349</v>
      </c>
      <c r="J165" s="3" t="s">
        <v>2982</v>
      </c>
      <c r="K165" s="3" t="s">
        <v>5348</v>
      </c>
      <c r="L165" s="3" t="s">
        <v>5347</v>
      </c>
      <c r="M165" s="3" t="s">
        <v>3887</v>
      </c>
      <c r="N165" s="3" t="s">
        <v>32</v>
      </c>
      <c r="O165" s="3" t="s">
        <v>10</v>
      </c>
      <c r="P165" s="3" t="s">
        <v>32</v>
      </c>
      <c r="R165" s="3" t="s">
        <v>32</v>
      </c>
    </row>
    <row r="166" spans="1:19" s="10" customFormat="1" x14ac:dyDescent="0.25">
      <c r="A166" s="10" t="str">
        <f t="shared" si="5"/>
        <v>No</v>
      </c>
      <c r="B166" s="10">
        <v>1</v>
      </c>
      <c r="C166" s="10" t="s">
        <v>2020</v>
      </c>
      <c r="D166" s="10" t="s">
        <v>2020</v>
      </c>
      <c r="E166" s="11" t="s">
        <v>4870</v>
      </c>
      <c r="F166" s="11" t="s">
        <v>4870</v>
      </c>
      <c r="G166" s="11" t="s">
        <v>4870</v>
      </c>
      <c r="H166" s="11" t="s">
        <v>4870</v>
      </c>
      <c r="I166" s="11" t="s">
        <v>5332</v>
      </c>
      <c r="J166" s="11" t="s">
        <v>5332</v>
      </c>
      <c r="K166" s="11" t="s">
        <v>5332</v>
      </c>
      <c r="L166" s="11" t="s">
        <v>5332</v>
      </c>
      <c r="M166" s="11" t="s">
        <v>5332</v>
      </c>
      <c r="N166" s="11" t="s">
        <v>32</v>
      </c>
      <c r="O166" s="11" t="s">
        <v>32</v>
      </c>
      <c r="P166" s="11" t="s">
        <v>32</v>
      </c>
      <c r="Q166" s="11"/>
      <c r="R166" s="11" t="s">
        <v>32</v>
      </c>
      <c r="S166" s="11"/>
    </row>
    <row r="167" spans="1:19" s="10" customFormat="1" x14ac:dyDescent="0.25">
      <c r="A167" s="10" t="str">
        <f t="shared" si="5"/>
        <v>No</v>
      </c>
      <c r="B167" s="10">
        <v>1</v>
      </c>
      <c r="C167" s="10" t="s">
        <v>1334</v>
      </c>
      <c r="D167" s="11" t="s">
        <v>5346</v>
      </c>
      <c r="E167" s="11" t="s">
        <v>211</v>
      </c>
      <c r="F167" s="11" t="s">
        <v>5344</v>
      </c>
      <c r="G167" s="11" t="s">
        <v>5335</v>
      </c>
      <c r="H167" s="11" t="s">
        <v>5334</v>
      </c>
      <c r="I167" s="11" t="s">
        <v>5345</v>
      </c>
      <c r="J167" s="11" t="s">
        <v>5344</v>
      </c>
      <c r="K167" s="11" t="s">
        <v>211</v>
      </c>
      <c r="L167" s="11" t="s">
        <v>5335</v>
      </c>
      <c r="M167" s="11" t="s">
        <v>5335</v>
      </c>
      <c r="N167" s="11" t="s">
        <v>32</v>
      </c>
      <c r="O167" s="11" t="s">
        <v>32</v>
      </c>
      <c r="P167" s="11" t="s">
        <v>32</v>
      </c>
      <c r="Q167" s="11"/>
      <c r="R167" s="11" t="s">
        <v>32</v>
      </c>
      <c r="S167" s="11"/>
    </row>
    <row r="168" spans="1:19" s="10" customFormat="1" ht="27" x14ac:dyDescent="0.25">
      <c r="A168" s="10" t="str">
        <f t="shared" si="5"/>
        <v>No</v>
      </c>
      <c r="B168" s="10">
        <v>1</v>
      </c>
      <c r="C168" s="11" t="s">
        <v>1946</v>
      </c>
      <c r="D168" s="11" t="s">
        <v>5343</v>
      </c>
      <c r="E168" s="11" t="s">
        <v>211</v>
      </c>
      <c r="F168" s="11" t="s">
        <v>5342</v>
      </c>
      <c r="G168" s="11" t="s">
        <v>5335</v>
      </c>
      <c r="H168" s="11" t="s">
        <v>5334</v>
      </c>
      <c r="I168" s="11" t="s">
        <v>5341</v>
      </c>
      <c r="J168" s="11" t="s">
        <v>4870</v>
      </c>
      <c r="K168" s="11" t="s">
        <v>4870</v>
      </c>
      <c r="L168" s="11" t="s">
        <v>4870</v>
      </c>
      <c r="M168" s="11" t="s">
        <v>4870</v>
      </c>
      <c r="N168" s="11" t="s">
        <v>32</v>
      </c>
      <c r="O168" s="11" t="s">
        <v>32</v>
      </c>
      <c r="P168" s="11" t="s">
        <v>32</v>
      </c>
      <c r="Q168" s="11"/>
      <c r="R168" s="11" t="s">
        <v>32</v>
      </c>
      <c r="S168" s="11"/>
    </row>
    <row r="169" spans="1:19" s="10" customFormat="1" x14ac:dyDescent="0.25">
      <c r="A169" s="10" t="str">
        <f t="shared" si="5"/>
        <v>No</v>
      </c>
      <c r="B169" s="10">
        <v>1</v>
      </c>
      <c r="C169" s="10" t="s">
        <v>192</v>
      </c>
      <c r="D169" s="11" t="s">
        <v>192</v>
      </c>
      <c r="E169" s="11" t="s">
        <v>211</v>
      </c>
      <c r="F169" s="11" t="s">
        <v>5336</v>
      </c>
      <c r="G169" s="11" t="s">
        <v>5335</v>
      </c>
      <c r="H169" s="11" t="s">
        <v>5334</v>
      </c>
      <c r="I169" s="11" t="s">
        <v>5332</v>
      </c>
      <c r="J169" s="11" t="s">
        <v>5332</v>
      </c>
      <c r="K169" s="11" t="s">
        <v>5332</v>
      </c>
      <c r="L169" s="11" t="s">
        <v>5332</v>
      </c>
      <c r="M169" s="11" t="s">
        <v>5332</v>
      </c>
      <c r="N169" s="11" t="s">
        <v>32</v>
      </c>
      <c r="O169" s="11" t="s">
        <v>32</v>
      </c>
      <c r="P169" s="11" t="s">
        <v>32</v>
      </c>
      <c r="Q169" s="11"/>
      <c r="R169" s="11" t="s">
        <v>32</v>
      </c>
      <c r="S169" s="11"/>
    </row>
    <row r="170" spans="1:19" s="10" customFormat="1" x14ac:dyDescent="0.25">
      <c r="A170" s="10" t="str">
        <f t="shared" si="5"/>
        <v>No</v>
      </c>
      <c r="B170" s="10">
        <v>1</v>
      </c>
      <c r="C170" s="10" t="s">
        <v>1977</v>
      </c>
      <c r="D170" s="11" t="s">
        <v>5340</v>
      </c>
      <c r="E170" s="11" t="s">
        <v>4870</v>
      </c>
      <c r="F170" s="11" t="s">
        <v>4870</v>
      </c>
      <c r="G170" s="11" t="s">
        <v>4870</v>
      </c>
      <c r="H170" s="11" t="s">
        <v>4870</v>
      </c>
      <c r="I170" s="11" t="s">
        <v>5332</v>
      </c>
      <c r="J170" s="11" t="s">
        <v>5332</v>
      </c>
      <c r="K170" s="11" t="s">
        <v>5332</v>
      </c>
      <c r="L170" s="11" t="s">
        <v>5332</v>
      </c>
      <c r="M170" s="11" t="s">
        <v>5332</v>
      </c>
      <c r="N170" s="11" t="s">
        <v>32</v>
      </c>
      <c r="O170" s="11" t="s">
        <v>32</v>
      </c>
      <c r="P170" s="11" t="s">
        <v>32</v>
      </c>
      <c r="Q170" s="11"/>
      <c r="R170" s="11" t="s">
        <v>32</v>
      </c>
      <c r="S170" s="11"/>
    </row>
    <row r="171" spans="1:19" s="10" customFormat="1" x14ac:dyDescent="0.25">
      <c r="A171" s="10" t="str">
        <f t="shared" si="5"/>
        <v>No</v>
      </c>
      <c r="B171" s="10">
        <v>1</v>
      </c>
      <c r="C171" s="10" t="s">
        <v>931</v>
      </c>
      <c r="D171" s="11" t="s">
        <v>5340</v>
      </c>
      <c r="E171" s="11" t="s">
        <v>4870</v>
      </c>
      <c r="F171" s="11" t="s">
        <v>4870</v>
      </c>
      <c r="G171" s="11" t="s">
        <v>4870</v>
      </c>
      <c r="H171" s="11" t="s">
        <v>4870</v>
      </c>
      <c r="I171" s="11" t="s">
        <v>5332</v>
      </c>
      <c r="J171" s="11" t="s">
        <v>5332</v>
      </c>
      <c r="K171" s="11" t="s">
        <v>5332</v>
      </c>
      <c r="L171" s="11" t="s">
        <v>5332</v>
      </c>
      <c r="M171" s="11" t="s">
        <v>5332</v>
      </c>
      <c r="N171" s="11" t="s">
        <v>32</v>
      </c>
      <c r="O171" s="11" t="s">
        <v>32</v>
      </c>
      <c r="P171" s="11" t="s">
        <v>32</v>
      </c>
      <c r="Q171" s="11"/>
      <c r="R171" s="11" t="s">
        <v>32</v>
      </c>
      <c r="S171" s="11"/>
    </row>
    <row r="172" spans="1:19" s="10" customFormat="1" x14ac:dyDescent="0.25">
      <c r="A172" s="10" t="str">
        <f t="shared" si="5"/>
        <v>No</v>
      </c>
      <c r="B172" s="10">
        <v>1</v>
      </c>
      <c r="C172" s="10" t="s">
        <v>2054</v>
      </c>
      <c r="D172" s="11" t="s">
        <v>5340</v>
      </c>
      <c r="E172" s="11" t="s">
        <v>4870</v>
      </c>
      <c r="F172" s="11" t="s">
        <v>4870</v>
      </c>
      <c r="G172" s="11" t="s">
        <v>4870</v>
      </c>
      <c r="H172" s="11" t="s">
        <v>4870</v>
      </c>
      <c r="I172" s="11" t="s">
        <v>5332</v>
      </c>
      <c r="J172" s="11" t="s">
        <v>5332</v>
      </c>
      <c r="K172" s="11" t="s">
        <v>5332</v>
      </c>
      <c r="L172" s="11" t="s">
        <v>5332</v>
      </c>
      <c r="M172" s="11" t="s">
        <v>5332</v>
      </c>
      <c r="N172" s="11" t="s">
        <v>32</v>
      </c>
      <c r="O172" s="11" t="s">
        <v>32</v>
      </c>
      <c r="P172" s="11" t="s">
        <v>32</v>
      </c>
      <c r="Q172" s="11"/>
      <c r="R172" s="11" t="s">
        <v>32</v>
      </c>
      <c r="S172" s="11"/>
    </row>
    <row r="173" spans="1:19" s="10" customFormat="1" x14ac:dyDescent="0.25">
      <c r="A173" s="10" t="str">
        <f t="shared" si="5"/>
        <v>No</v>
      </c>
      <c r="B173" s="10">
        <v>1</v>
      </c>
      <c r="C173" s="10" t="s">
        <v>257</v>
      </c>
      <c r="D173" s="11" t="s">
        <v>5339</v>
      </c>
      <c r="E173" s="11" t="s">
        <v>211</v>
      </c>
      <c r="F173" s="11" t="s">
        <v>5338</v>
      </c>
      <c r="G173" s="11" t="s">
        <v>5335</v>
      </c>
      <c r="H173" s="11" t="s">
        <v>5334</v>
      </c>
      <c r="I173" s="11" t="s">
        <v>5332</v>
      </c>
      <c r="J173" s="11" t="s">
        <v>5332</v>
      </c>
      <c r="K173" s="11" t="s">
        <v>5332</v>
      </c>
      <c r="L173" s="11" t="s">
        <v>5332</v>
      </c>
      <c r="M173" s="11" t="s">
        <v>5332</v>
      </c>
      <c r="N173" s="11" t="s">
        <v>32</v>
      </c>
      <c r="O173" s="11" t="s">
        <v>32</v>
      </c>
      <c r="P173" s="11" t="s">
        <v>32</v>
      </c>
      <c r="Q173" s="11"/>
      <c r="R173" s="11" t="s">
        <v>32</v>
      </c>
      <c r="S173" s="11"/>
    </row>
    <row r="174" spans="1:19" s="10" customFormat="1" ht="40.5" x14ac:dyDescent="0.25">
      <c r="A174" s="10" t="str">
        <f t="shared" si="5"/>
        <v>No</v>
      </c>
      <c r="B174" s="10">
        <v>1</v>
      </c>
      <c r="C174" s="10" t="s">
        <v>623</v>
      </c>
      <c r="D174" s="11" t="s">
        <v>5337</v>
      </c>
      <c r="E174" s="11" t="s">
        <v>211</v>
      </c>
      <c r="F174" s="11" t="s">
        <v>5336</v>
      </c>
      <c r="G174" s="11" t="s">
        <v>5335</v>
      </c>
      <c r="H174" s="11" t="s">
        <v>5334</v>
      </c>
      <c r="I174" s="11" t="s">
        <v>5332</v>
      </c>
      <c r="J174" s="11" t="s">
        <v>5332</v>
      </c>
      <c r="K174" s="11" t="s">
        <v>5332</v>
      </c>
      <c r="L174" s="11" t="s">
        <v>5332</v>
      </c>
      <c r="M174" s="11" t="s">
        <v>5332</v>
      </c>
      <c r="N174" s="11" t="s">
        <v>32</v>
      </c>
      <c r="O174" s="11" t="s">
        <v>32</v>
      </c>
      <c r="P174" s="11" t="s">
        <v>32</v>
      </c>
      <c r="Q174" s="11"/>
      <c r="R174" s="11" t="s">
        <v>32</v>
      </c>
      <c r="S174" s="11"/>
    </row>
    <row r="175" spans="1:19" s="10" customFormat="1" x14ac:dyDescent="0.25">
      <c r="A175" s="10" t="str">
        <f t="shared" si="5"/>
        <v>No</v>
      </c>
      <c r="B175" s="10">
        <v>1</v>
      </c>
      <c r="C175" s="10" t="s">
        <v>1728</v>
      </c>
      <c r="D175" s="11" t="s">
        <v>5333</v>
      </c>
      <c r="E175" s="11" t="s">
        <v>4870</v>
      </c>
      <c r="F175" s="11" t="s">
        <v>4870</v>
      </c>
      <c r="G175" s="11" t="s">
        <v>4870</v>
      </c>
      <c r="H175" s="11" t="s">
        <v>4870</v>
      </c>
      <c r="I175" s="11" t="s">
        <v>5332</v>
      </c>
      <c r="J175" s="11" t="s">
        <v>5332</v>
      </c>
      <c r="K175" s="11" t="s">
        <v>5332</v>
      </c>
      <c r="L175" s="11" t="s">
        <v>5332</v>
      </c>
      <c r="M175" s="11" t="s">
        <v>5332</v>
      </c>
      <c r="N175" s="11" t="s">
        <v>32</v>
      </c>
      <c r="O175" s="11" t="s">
        <v>32</v>
      </c>
      <c r="P175" s="11" t="s">
        <v>32</v>
      </c>
      <c r="Q175" s="11"/>
      <c r="R175" s="11" t="s">
        <v>32</v>
      </c>
      <c r="S175" s="11"/>
    </row>
    <row r="176" spans="1:19" s="10" customFormat="1" x14ac:dyDescent="0.25">
      <c r="A176" s="10" t="str">
        <f t="shared" si="5"/>
        <v>No</v>
      </c>
      <c r="B176" s="10">
        <v>1</v>
      </c>
      <c r="C176" s="10" t="s">
        <v>167</v>
      </c>
      <c r="D176" s="11"/>
      <c r="E176" s="11" t="s">
        <v>4870</v>
      </c>
      <c r="F176" s="11" t="s">
        <v>4870</v>
      </c>
      <c r="G176" s="11" t="s">
        <v>4870</v>
      </c>
      <c r="H176" s="11" t="s">
        <v>4870</v>
      </c>
      <c r="I176" s="11" t="s">
        <v>5332</v>
      </c>
      <c r="J176" s="11" t="s">
        <v>5332</v>
      </c>
      <c r="K176" s="11" t="s">
        <v>5332</v>
      </c>
      <c r="L176" s="11" t="s">
        <v>5332</v>
      </c>
      <c r="M176" s="11" t="s">
        <v>5332</v>
      </c>
      <c r="N176" s="11" t="s">
        <v>32</v>
      </c>
      <c r="O176" s="11" t="s">
        <v>32</v>
      </c>
      <c r="P176" s="11" t="s">
        <v>32</v>
      </c>
      <c r="Q176" s="11"/>
      <c r="R176" s="11" t="s">
        <v>32</v>
      </c>
      <c r="S176" s="11"/>
    </row>
    <row r="177" spans="1:19" s="10" customFormat="1" x14ac:dyDescent="0.25">
      <c r="A177" s="10" t="str">
        <f t="shared" si="5"/>
        <v>No</v>
      </c>
      <c r="B177" s="10">
        <v>1</v>
      </c>
      <c r="C177" s="10" t="s">
        <v>649</v>
      </c>
      <c r="D177" s="11" t="s">
        <v>5331</v>
      </c>
      <c r="E177" s="11" t="s">
        <v>4870</v>
      </c>
      <c r="F177" s="11" t="s">
        <v>4870</v>
      </c>
      <c r="G177" s="11" t="s">
        <v>4870</v>
      </c>
      <c r="H177" s="11" t="s">
        <v>4870</v>
      </c>
      <c r="I177" s="11" t="s">
        <v>5330</v>
      </c>
      <c r="J177" s="11" t="s">
        <v>4870</v>
      </c>
      <c r="K177" s="11" t="s">
        <v>4870</v>
      </c>
      <c r="L177" s="11" t="s">
        <v>4870</v>
      </c>
      <c r="M177" s="11" t="s">
        <v>4870</v>
      </c>
      <c r="N177" s="11" t="s">
        <v>32</v>
      </c>
      <c r="O177" s="11" t="s">
        <v>32</v>
      </c>
      <c r="P177" s="11" t="s">
        <v>32</v>
      </c>
      <c r="Q177" s="11"/>
      <c r="R177" s="11" t="s">
        <v>32</v>
      </c>
      <c r="S177" s="11"/>
    </row>
    <row r="179" spans="1:19" x14ac:dyDescent="0.25">
      <c r="C179" s="2" t="s">
        <v>2635</v>
      </c>
    </row>
  </sheetData>
  <pageMargins left="0.7" right="0.7" top="0.75" bottom="0.75" header="0.3" footer="0.3"/>
  <pageSetup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8F486-0903-4A22-B917-81F4AF810EC5}">
  <dimension ref="A1:AJ270"/>
  <sheetViews>
    <sheetView topLeftCell="C1" workbookViewId="0">
      <selection activeCell="C1" sqref="C1:C3"/>
    </sheetView>
  </sheetViews>
  <sheetFormatPr defaultColWidth="9.140625" defaultRowHeight="13.5" x14ac:dyDescent="0.25"/>
  <cols>
    <col min="1" max="1" width="11.42578125" style="3" hidden="1" customWidth="1"/>
    <col min="2" max="2" width="20.140625" style="3" hidden="1" customWidth="1"/>
    <col min="3" max="3" width="15.42578125" style="3" customWidth="1"/>
    <col min="4" max="4" width="15.7109375" style="3" customWidth="1"/>
    <col min="5" max="5" width="57.140625" style="3" customWidth="1"/>
    <col min="6" max="7" width="27.42578125" style="3" customWidth="1"/>
    <col min="8" max="8" width="12.7109375" style="3" bestFit="1" customWidth="1"/>
    <col min="9" max="9" width="14.7109375" style="3" bestFit="1" customWidth="1"/>
    <col min="10" max="10" width="12.28515625" style="3" bestFit="1" customWidth="1"/>
    <col min="11" max="11" width="25.140625" style="3" customWidth="1"/>
    <col min="12" max="12" width="23.42578125" style="3" customWidth="1"/>
    <col min="13" max="13" width="26.140625" style="3" customWidth="1"/>
    <col min="14" max="14" width="28.140625" style="3" customWidth="1"/>
    <col min="15" max="15" width="26.140625" style="3" customWidth="1"/>
    <col min="16" max="16" width="28.140625" style="3" customWidth="1"/>
    <col min="17" max="17" width="28.7109375" style="3" customWidth="1"/>
    <col min="18" max="18" width="26.85546875" style="3" customWidth="1"/>
    <col min="19" max="19" width="28.7109375" style="3" customWidth="1"/>
    <col min="20" max="20" width="39.28515625" style="3" customWidth="1"/>
    <col min="21" max="21" width="18.28515625" style="3" customWidth="1"/>
    <col min="22" max="22" width="44.42578125" style="3" customWidth="1"/>
    <col min="23" max="23" width="15.42578125" style="3" customWidth="1"/>
    <col min="24" max="24" width="38.140625" style="3" customWidth="1"/>
    <col min="25" max="25" width="28.28515625" style="3" customWidth="1"/>
    <col min="26" max="26" width="33.7109375" style="3" customWidth="1"/>
    <col min="27" max="27" width="24.85546875" style="3" customWidth="1"/>
    <col min="28" max="28" width="26.140625" style="3" customWidth="1"/>
    <col min="29" max="29" width="32" style="3" customWidth="1"/>
    <col min="30" max="30" width="28.85546875" style="3" customWidth="1"/>
    <col min="31" max="31" width="15.42578125" style="3" customWidth="1"/>
    <col min="32" max="32" width="25.140625" style="3" customWidth="1"/>
    <col min="33" max="33" width="21" style="3" customWidth="1"/>
    <col min="34" max="34" width="39.42578125" style="3" customWidth="1"/>
    <col min="35" max="36" width="23.42578125" style="3" customWidth="1"/>
    <col min="37" max="16384" width="9.140625" style="3"/>
  </cols>
  <sheetData>
    <row r="1" spans="1:36" s="13" customFormat="1" ht="27" customHeight="1" x14ac:dyDescent="0.25">
      <c r="A1" s="13" t="s">
        <v>1</v>
      </c>
      <c r="B1" s="13" t="s">
        <v>6</v>
      </c>
      <c r="C1" s="19" t="s">
        <v>2636</v>
      </c>
      <c r="D1" s="19" t="s">
        <v>2637</v>
      </c>
      <c r="E1" s="22" t="s">
        <v>2644</v>
      </c>
      <c r="F1" s="22"/>
      <c r="G1" s="22"/>
      <c r="H1" s="19" t="s">
        <v>2638</v>
      </c>
      <c r="I1" s="19" t="s">
        <v>2639</v>
      </c>
      <c r="J1" s="19" t="s">
        <v>2640</v>
      </c>
      <c r="K1" s="22" t="s">
        <v>2641</v>
      </c>
      <c r="L1" s="22"/>
      <c r="M1" s="22"/>
      <c r="N1" s="22"/>
      <c r="O1" s="22"/>
      <c r="P1" s="22"/>
      <c r="Q1" s="22"/>
      <c r="R1" s="22"/>
      <c r="S1" s="22"/>
      <c r="T1" s="22"/>
      <c r="U1" s="22" t="s">
        <v>2642</v>
      </c>
      <c r="V1" s="22"/>
      <c r="W1" s="22"/>
      <c r="X1" s="22"/>
      <c r="Y1" s="22"/>
      <c r="Z1" s="22"/>
      <c r="AA1" s="22" t="s">
        <v>2643</v>
      </c>
      <c r="AB1" s="22"/>
      <c r="AC1" s="22"/>
      <c r="AD1" s="22"/>
      <c r="AE1" s="22"/>
      <c r="AF1" s="22"/>
      <c r="AG1" s="22"/>
      <c r="AH1" s="22"/>
      <c r="AI1" s="22" t="s">
        <v>2645</v>
      </c>
      <c r="AJ1" s="22"/>
    </row>
    <row r="2" spans="1:36" s="13" customFormat="1" ht="24" customHeight="1" x14ac:dyDescent="0.25">
      <c r="A2" s="13" t="s">
        <v>2646</v>
      </c>
      <c r="C2" s="20"/>
      <c r="D2" s="20"/>
      <c r="E2" s="19" t="s">
        <v>603</v>
      </c>
      <c r="F2" s="19" t="s">
        <v>2660</v>
      </c>
      <c r="G2" s="19" t="s">
        <v>2661</v>
      </c>
      <c r="H2" s="20"/>
      <c r="I2" s="20"/>
      <c r="J2" s="20"/>
      <c r="K2" s="22" t="s">
        <v>2647</v>
      </c>
      <c r="L2" s="22"/>
      <c r="M2" s="22" t="s">
        <v>2648</v>
      </c>
      <c r="N2" s="22"/>
      <c r="O2" s="22" t="s">
        <v>2649</v>
      </c>
      <c r="P2" s="22"/>
      <c r="Q2" s="22" t="s">
        <v>2650</v>
      </c>
      <c r="R2" s="22"/>
      <c r="S2" s="22" t="s">
        <v>2651</v>
      </c>
      <c r="T2" s="22"/>
      <c r="U2" s="22" t="s">
        <v>2652</v>
      </c>
      <c r="V2" s="22"/>
      <c r="W2" s="22" t="s">
        <v>2653</v>
      </c>
      <c r="X2" s="22"/>
      <c r="Y2" s="13" t="s">
        <v>2654</v>
      </c>
      <c r="Z2" s="13" t="s">
        <v>2655</v>
      </c>
      <c r="AA2" s="22" t="s">
        <v>2656</v>
      </c>
      <c r="AB2" s="22"/>
      <c r="AC2" s="22" t="s">
        <v>2657</v>
      </c>
      <c r="AD2" s="22"/>
      <c r="AE2" s="22" t="s">
        <v>2658</v>
      </c>
      <c r="AF2" s="22"/>
      <c r="AG2" s="22" t="s">
        <v>2659</v>
      </c>
      <c r="AH2" s="22"/>
      <c r="AI2" s="13" t="s">
        <v>2662</v>
      </c>
      <c r="AJ2" s="13" t="s">
        <v>2663</v>
      </c>
    </row>
    <row r="3" spans="1:36" s="13" customFormat="1" x14ac:dyDescent="0.25">
      <c r="C3" s="21"/>
      <c r="D3" s="21"/>
      <c r="E3" s="21"/>
      <c r="F3" s="21"/>
      <c r="G3" s="21"/>
      <c r="H3" s="21"/>
      <c r="I3" s="21"/>
      <c r="J3" s="21"/>
      <c r="K3" s="13" t="s">
        <v>2664</v>
      </c>
      <c r="L3" s="13" t="s">
        <v>2665</v>
      </c>
      <c r="M3" s="13" t="s">
        <v>2664</v>
      </c>
      <c r="N3" s="13" t="s">
        <v>2665</v>
      </c>
      <c r="O3" s="13" t="s">
        <v>2664</v>
      </c>
      <c r="P3" s="13" t="s">
        <v>2665</v>
      </c>
      <c r="Q3" s="13">
        <v>21</v>
      </c>
      <c r="R3" s="13" t="s">
        <v>2665</v>
      </c>
      <c r="S3" s="13" t="s">
        <v>2664</v>
      </c>
      <c r="T3" s="13" t="s">
        <v>2666</v>
      </c>
      <c r="U3" s="13" t="s">
        <v>2664</v>
      </c>
      <c r="V3" s="13" t="s">
        <v>2665</v>
      </c>
      <c r="W3" s="13" t="s">
        <v>2664</v>
      </c>
      <c r="X3" s="13" t="s">
        <v>2665</v>
      </c>
      <c r="AA3" s="13" t="s">
        <v>2664</v>
      </c>
      <c r="AB3" s="13" t="s">
        <v>2665</v>
      </c>
      <c r="AC3" s="13" t="s">
        <v>2664</v>
      </c>
      <c r="AD3" s="13" t="s">
        <v>2665</v>
      </c>
      <c r="AE3" s="13" t="s">
        <v>2664</v>
      </c>
      <c r="AF3" s="13" t="s">
        <v>2665</v>
      </c>
      <c r="AG3" s="13" t="s">
        <v>2664</v>
      </c>
      <c r="AH3" s="13" t="s">
        <v>2665</v>
      </c>
    </row>
    <row r="4" spans="1:36" ht="38.25" customHeight="1" x14ac:dyDescent="0.25">
      <c r="A4" s="4">
        <v>44371</v>
      </c>
      <c r="B4" s="3" t="s">
        <v>219</v>
      </c>
      <c r="C4" s="3" t="s">
        <v>216</v>
      </c>
      <c r="D4" s="3" t="s">
        <v>218</v>
      </c>
      <c r="E4" s="3" t="s">
        <v>2692</v>
      </c>
      <c r="F4" s="3" t="s">
        <v>2693</v>
      </c>
      <c r="G4" s="3" t="s">
        <v>2694</v>
      </c>
      <c r="H4" s="3" t="s">
        <v>2667</v>
      </c>
      <c r="I4" s="3" t="s">
        <v>2668</v>
      </c>
      <c r="J4" s="3" t="s">
        <v>2669</v>
      </c>
      <c r="K4" s="3" t="s">
        <v>2670</v>
      </c>
      <c r="L4" s="3" t="s">
        <v>2671</v>
      </c>
      <c r="M4" s="3" t="s">
        <v>2672</v>
      </c>
      <c r="N4" s="3" t="s">
        <v>2673</v>
      </c>
      <c r="O4" s="3" t="s">
        <v>2674</v>
      </c>
      <c r="P4" s="3" t="s">
        <v>2675</v>
      </c>
      <c r="Q4" s="3" t="s">
        <v>2676</v>
      </c>
      <c r="R4" s="3" t="s">
        <v>2677</v>
      </c>
      <c r="S4" s="3" t="s">
        <v>2678</v>
      </c>
      <c r="T4" s="3" t="s">
        <v>2679</v>
      </c>
      <c r="U4" s="3" t="s">
        <v>2680</v>
      </c>
      <c r="V4" s="3" t="s">
        <v>2681</v>
      </c>
      <c r="W4" s="3" t="s">
        <v>2682</v>
      </c>
      <c r="X4" s="3" t="s">
        <v>2683</v>
      </c>
      <c r="Y4" s="3" t="s">
        <v>2684</v>
      </c>
      <c r="Z4" s="3" t="s">
        <v>2685</v>
      </c>
      <c r="AA4" s="3" t="s">
        <v>2686</v>
      </c>
      <c r="AB4" s="3" t="s">
        <v>2686</v>
      </c>
      <c r="AC4" s="3" t="s">
        <v>2687</v>
      </c>
      <c r="AD4" s="3" t="s">
        <v>2688</v>
      </c>
      <c r="AE4" s="3" t="s">
        <v>2689</v>
      </c>
      <c r="AF4" s="3" t="s">
        <v>2689</v>
      </c>
      <c r="AG4" s="3" t="s">
        <v>2690</v>
      </c>
      <c r="AH4" s="3" t="s">
        <v>2691</v>
      </c>
    </row>
    <row r="5" spans="1:36" ht="38.25" customHeight="1" x14ac:dyDescent="0.25">
      <c r="A5" s="4">
        <v>44371</v>
      </c>
      <c r="B5" s="3" t="s">
        <v>223</v>
      </c>
      <c r="C5" s="3" t="s">
        <v>221</v>
      </c>
      <c r="D5" s="3" t="s">
        <v>222</v>
      </c>
      <c r="E5" s="3" t="s">
        <v>2717</v>
      </c>
      <c r="F5" s="3" t="s">
        <v>2718</v>
      </c>
      <c r="G5" s="3" t="s">
        <v>2719</v>
      </c>
      <c r="H5" s="3" t="s">
        <v>2695</v>
      </c>
      <c r="I5" s="3" t="s">
        <v>2696</v>
      </c>
      <c r="J5" s="3" t="s">
        <v>2697</v>
      </c>
      <c r="K5" s="3" t="s">
        <v>2698</v>
      </c>
      <c r="L5" s="3" t="s">
        <v>2699</v>
      </c>
      <c r="M5" s="3" t="s">
        <v>2700</v>
      </c>
      <c r="N5" s="3" t="s">
        <v>2701</v>
      </c>
      <c r="O5" s="3" t="s">
        <v>2702</v>
      </c>
      <c r="P5" s="3" t="s">
        <v>2703</v>
      </c>
      <c r="Q5" s="3" t="s">
        <v>2704</v>
      </c>
      <c r="R5" s="3" t="s">
        <v>2705</v>
      </c>
      <c r="S5" s="3" t="s">
        <v>2706</v>
      </c>
      <c r="T5" s="3" t="s">
        <v>2707</v>
      </c>
      <c r="V5" s="3" t="s">
        <v>2708</v>
      </c>
      <c r="X5" s="3" t="s">
        <v>2709</v>
      </c>
      <c r="Y5" s="3" t="s">
        <v>2710</v>
      </c>
      <c r="Z5" s="3" t="s">
        <v>2711</v>
      </c>
      <c r="AA5" s="3" t="s">
        <v>2712</v>
      </c>
      <c r="AB5" s="3" t="s">
        <v>2713</v>
      </c>
      <c r="AC5" s="3" t="s">
        <v>2706</v>
      </c>
      <c r="AD5" s="3" t="s">
        <v>2714</v>
      </c>
      <c r="AE5" s="3" t="s">
        <v>2706</v>
      </c>
      <c r="AF5" s="3" t="s">
        <v>2715</v>
      </c>
      <c r="AG5" s="3" t="s">
        <v>2706</v>
      </c>
      <c r="AH5" s="3" t="s">
        <v>2716</v>
      </c>
      <c r="AI5" s="3" t="s">
        <v>2720</v>
      </c>
    </row>
    <row r="6" spans="1:36" ht="38.25" customHeight="1" x14ac:dyDescent="0.25">
      <c r="A6" s="4">
        <v>44371</v>
      </c>
      <c r="B6" s="3" t="s">
        <v>227</v>
      </c>
      <c r="C6" s="3" t="s">
        <v>225</v>
      </c>
      <c r="D6" s="3" t="s">
        <v>226</v>
      </c>
      <c r="E6" s="3" t="s">
        <v>2742</v>
      </c>
      <c r="F6" s="3" t="s">
        <v>2743</v>
      </c>
      <c r="G6" s="3" t="s">
        <v>2744</v>
      </c>
      <c r="H6" s="3" t="s">
        <v>2721</v>
      </c>
      <c r="I6" s="3" t="s">
        <v>2722</v>
      </c>
      <c r="J6" s="3" t="s">
        <v>2669</v>
      </c>
      <c r="K6" s="3" t="s">
        <v>2698</v>
      </c>
      <c r="L6" s="3" t="s">
        <v>2723</v>
      </c>
      <c r="M6" s="3" t="s">
        <v>2724</v>
      </c>
      <c r="N6" s="3" t="s">
        <v>2725</v>
      </c>
      <c r="O6" s="3" t="s">
        <v>2726</v>
      </c>
      <c r="P6" s="3" t="s">
        <v>2727</v>
      </c>
      <c r="Q6" s="3" t="s">
        <v>2728</v>
      </c>
      <c r="R6" s="3" t="s">
        <v>2729</v>
      </c>
      <c r="S6" s="3" t="s">
        <v>2730</v>
      </c>
      <c r="T6" s="3" t="s">
        <v>2731</v>
      </c>
      <c r="U6" s="3" t="s">
        <v>2732</v>
      </c>
      <c r="V6" s="3" t="s">
        <v>2733</v>
      </c>
      <c r="W6" s="3" t="s">
        <v>2734</v>
      </c>
      <c r="X6" s="3" t="s">
        <v>2735</v>
      </c>
      <c r="Y6" s="3" t="s">
        <v>2736</v>
      </c>
      <c r="Z6" s="3" t="s">
        <v>2737</v>
      </c>
      <c r="AA6" s="3" t="s">
        <v>2686</v>
      </c>
      <c r="AB6" s="3" t="s">
        <v>2686</v>
      </c>
      <c r="AC6" s="3" t="s">
        <v>2738</v>
      </c>
      <c r="AD6" s="3" t="s">
        <v>2739</v>
      </c>
      <c r="AE6" s="3" t="s">
        <v>2689</v>
      </c>
      <c r="AF6" s="3" t="s">
        <v>2689</v>
      </c>
      <c r="AG6" s="3" t="s">
        <v>2740</v>
      </c>
      <c r="AH6" s="3" t="s">
        <v>2741</v>
      </c>
    </row>
    <row r="7" spans="1:36" ht="38.25" customHeight="1" x14ac:dyDescent="0.25">
      <c r="A7" s="4">
        <v>44371</v>
      </c>
      <c r="B7" s="3" t="s">
        <v>238</v>
      </c>
      <c r="C7" s="3" t="s">
        <v>235</v>
      </c>
      <c r="D7" s="3" t="s">
        <v>237</v>
      </c>
      <c r="E7" s="3" t="s">
        <v>2764</v>
      </c>
      <c r="F7" s="3" t="s">
        <v>2765</v>
      </c>
      <c r="G7" s="3" t="s">
        <v>2766</v>
      </c>
      <c r="H7" s="3" t="s">
        <v>2745</v>
      </c>
      <c r="I7" s="3" t="s">
        <v>2746</v>
      </c>
      <c r="J7" s="3" t="s">
        <v>2669</v>
      </c>
      <c r="K7" s="3" t="s">
        <v>2698</v>
      </c>
      <c r="L7" s="3" t="s">
        <v>2747</v>
      </c>
      <c r="M7" s="3" t="s">
        <v>2672</v>
      </c>
      <c r="N7" s="3" t="s">
        <v>2748</v>
      </c>
      <c r="O7" s="3" t="s">
        <v>2749</v>
      </c>
      <c r="P7" s="3" t="s">
        <v>2750</v>
      </c>
      <c r="Q7" s="3" t="s">
        <v>2704</v>
      </c>
      <c r="R7" s="3" t="s">
        <v>2751</v>
      </c>
      <c r="S7" s="3" t="s">
        <v>2752</v>
      </c>
      <c r="T7" s="3" t="s">
        <v>2753</v>
      </c>
      <c r="U7" s="3" t="s">
        <v>2754</v>
      </c>
      <c r="V7" s="3" t="s">
        <v>2755</v>
      </c>
      <c r="W7" s="3" t="s">
        <v>2734</v>
      </c>
      <c r="X7" s="3" t="s">
        <v>2756</v>
      </c>
      <c r="Y7" s="3" t="s">
        <v>2757</v>
      </c>
      <c r="Z7" s="3" t="s">
        <v>2758</v>
      </c>
      <c r="AA7" s="3" t="s">
        <v>2686</v>
      </c>
      <c r="AB7" s="3" t="s">
        <v>2686</v>
      </c>
      <c r="AC7" s="3" t="s">
        <v>2759</v>
      </c>
      <c r="AD7" s="3" t="s">
        <v>2760</v>
      </c>
      <c r="AE7" s="3" t="s">
        <v>2761</v>
      </c>
      <c r="AF7" s="3" t="s">
        <v>2761</v>
      </c>
      <c r="AG7" s="3" t="s">
        <v>2762</v>
      </c>
      <c r="AH7" s="3" t="s">
        <v>2763</v>
      </c>
    </row>
    <row r="8" spans="1:36" ht="38.25" customHeight="1" x14ac:dyDescent="0.25">
      <c r="A8" s="4">
        <v>44371</v>
      </c>
      <c r="B8" s="3" t="s">
        <v>173</v>
      </c>
      <c r="C8" s="3" t="s">
        <v>171</v>
      </c>
      <c r="D8" s="3" t="s">
        <v>172</v>
      </c>
      <c r="E8" s="3" t="s">
        <v>2787</v>
      </c>
      <c r="F8" s="3" t="s">
        <v>2788</v>
      </c>
      <c r="G8" s="3" t="s">
        <v>2789</v>
      </c>
      <c r="H8" s="3" t="s">
        <v>2767</v>
      </c>
      <c r="I8" s="3" t="s">
        <v>2768</v>
      </c>
      <c r="J8" s="3" t="s">
        <v>2669</v>
      </c>
      <c r="K8" s="3" t="s">
        <v>2698</v>
      </c>
      <c r="L8" s="3" t="s">
        <v>2769</v>
      </c>
      <c r="M8" s="3" t="s">
        <v>2770</v>
      </c>
      <c r="N8" s="3" t="s">
        <v>2771</v>
      </c>
      <c r="O8" s="3" t="s">
        <v>2772</v>
      </c>
      <c r="P8" s="3" t="s">
        <v>2773</v>
      </c>
      <c r="Q8" s="3" t="s">
        <v>2704</v>
      </c>
      <c r="R8" s="3" t="s">
        <v>2774</v>
      </c>
      <c r="S8" s="3" t="s">
        <v>2730</v>
      </c>
      <c r="T8" s="3" t="s">
        <v>2775</v>
      </c>
      <c r="U8" s="3" t="s">
        <v>2776</v>
      </c>
      <c r="V8" s="3" t="s">
        <v>2777</v>
      </c>
      <c r="W8" s="3" t="s">
        <v>2682</v>
      </c>
      <c r="X8" s="3" t="s">
        <v>2778</v>
      </c>
      <c r="Y8" s="3" t="s">
        <v>2779</v>
      </c>
      <c r="Z8" s="3" t="s">
        <v>2780</v>
      </c>
      <c r="AA8" s="3" t="s">
        <v>2706</v>
      </c>
      <c r="AB8" s="3" t="s">
        <v>2781</v>
      </c>
      <c r="AC8" s="3" t="s">
        <v>2782</v>
      </c>
      <c r="AD8" s="3" t="s">
        <v>2783</v>
      </c>
      <c r="AE8" s="3" t="s">
        <v>2784</v>
      </c>
      <c r="AF8" s="3" t="s">
        <v>2784</v>
      </c>
      <c r="AG8" s="3" t="s">
        <v>2785</v>
      </c>
      <c r="AH8" s="3" t="s">
        <v>2786</v>
      </c>
      <c r="AI8" s="3" t="s">
        <v>2790</v>
      </c>
    </row>
    <row r="9" spans="1:36" ht="38.25" customHeight="1" x14ac:dyDescent="0.25">
      <c r="A9" s="4">
        <v>44371</v>
      </c>
      <c r="B9" s="3" t="s">
        <v>177</v>
      </c>
      <c r="C9" s="3" t="s">
        <v>175</v>
      </c>
      <c r="D9" s="3" t="s">
        <v>176</v>
      </c>
      <c r="E9" s="3" t="s">
        <v>2808</v>
      </c>
      <c r="F9" s="3" t="s">
        <v>2743</v>
      </c>
      <c r="G9" s="3" t="s">
        <v>2809</v>
      </c>
      <c r="H9" s="3" t="s">
        <v>175</v>
      </c>
      <c r="I9" s="3" t="s">
        <v>175</v>
      </c>
      <c r="J9" s="3" t="s">
        <v>175</v>
      </c>
      <c r="K9" s="3" t="s">
        <v>2791</v>
      </c>
      <c r="L9" s="3" t="s">
        <v>2792</v>
      </c>
      <c r="M9" s="3" t="s">
        <v>2793</v>
      </c>
      <c r="N9" s="3" t="s">
        <v>2794</v>
      </c>
      <c r="O9" s="3" t="s">
        <v>2795</v>
      </c>
      <c r="P9" s="3" t="s">
        <v>2796</v>
      </c>
      <c r="Q9" s="3" t="s">
        <v>2797</v>
      </c>
      <c r="R9" s="3" t="s">
        <v>2798</v>
      </c>
      <c r="S9" s="3" t="s">
        <v>2730</v>
      </c>
      <c r="T9" s="3" t="s">
        <v>2799</v>
      </c>
      <c r="U9" s="3" t="s">
        <v>2680</v>
      </c>
      <c r="V9" s="3" t="s">
        <v>2800</v>
      </c>
      <c r="W9" s="3" t="s">
        <v>2682</v>
      </c>
      <c r="X9" s="3" t="s">
        <v>2801</v>
      </c>
      <c r="Y9" s="3" t="s">
        <v>2802</v>
      </c>
      <c r="Z9" s="3" t="s">
        <v>2803</v>
      </c>
      <c r="AA9" s="3" t="s">
        <v>2686</v>
      </c>
      <c r="AB9" s="3" t="s">
        <v>2686</v>
      </c>
      <c r="AC9" s="3" t="s">
        <v>2804</v>
      </c>
      <c r="AD9" s="3" t="s">
        <v>2805</v>
      </c>
      <c r="AF9" s="3" t="s">
        <v>2806</v>
      </c>
      <c r="AH9" s="3" t="s">
        <v>2807</v>
      </c>
    </row>
    <row r="10" spans="1:36" ht="38.25" customHeight="1" x14ac:dyDescent="0.25">
      <c r="A10" s="4">
        <v>44371</v>
      </c>
      <c r="B10" s="3" t="s">
        <v>181</v>
      </c>
      <c r="C10" s="3" t="s">
        <v>179</v>
      </c>
      <c r="D10" s="3" t="s">
        <v>180</v>
      </c>
      <c r="E10" s="3" t="s">
        <v>2828</v>
      </c>
      <c r="F10" s="3" t="s">
        <v>2743</v>
      </c>
      <c r="G10" s="3" t="s">
        <v>2744</v>
      </c>
      <c r="H10" s="3" t="s">
        <v>180</v>
      </c>
      <c r="I10" s="3" t="s">
        <v>2810</v>
      </c>
      <c r="J10" s="3" t="s">
        <v>2669</v>
      </c>
      <c r="K10" s="3" t="s">
        <v>2811</v>
      </c>
      <c r="L10" s="8" t="s">
        <v>707</v>
      </c>
      <c r="M10" s="3" t="s">
        <v>2812</v>
      </c>
      <c r="N10" s="3" t="s">
        <v>2813</v>
      </c>
      <c r="O10" s="3" t="s">
        <v>2814</v>
      </c>
      <c r="P10" s="3" t="s">
        <v>2815</v>
      </c>
      <c r="Q10" s="3" t="s">
        <v>2816</v>
      </c>
      <c r="R10" s="3" t="s">
        <v>2817</v>
      </c>
      <c r="S10" s="3" t="s">
        <v>2730</v>
      </c>
      <c r="T10" s="3" t="s">
        <v>2818</v>
      </c>
      <c r="U10" s="3" t="s">
        <v>2819</v>
      </c>
      <c r="V10" s="3" t="s">
        <v>2820</v>
      </c>
      <c r="X10" s="3" t="s">
        <v>2821</v>
      </c>
      <c r="Y10" s="3" t="s">
        <v>2822</v>
      </c>
      <c r="Z10" s="3" t="s">
        <v>2823</v>
      </c>
      <c r="AA10" s="3" t="s">
        <v>2686</v>
      </c>
      <c r="AB10" s="3" t="s">
        <v>2686</v>
      </c>
      <c r="AC10" s="3" t="s">
        <v>2824</v>
      </c>
      <c r="AD10" s="3" t="s">
        <v>2825</v>
      </c>
      <c r="AE10" s="3" t="s">
        <v>2784</v>
      </c>
      <c r="AF10" s="3" t="s">
        <v>2784</v>
      </c>
      <c r="AG10" s="3" t="s">
        <v>2826</v>
      </c>
      <c r="AH10" s="3" t="s">
        <v>2827</v>
      </c>
      <c r="AI10" s="3" t="s">
        <v>2829</v>
      </c>
    </row>
    <row r="11" spans="1:36" ht="38.25" customHeight="1" x14ac:dyDescent="0.25">
      <c r="A11" s="4">
        <v>44371</v>
      </c>
      <c r="B11" s="3" t="s">
        <v>200</v>
      </c>
      <c r="C11" s="3" t="s">
        <v>197</v>
      </c>
      <c r="D11" s="3" t="s">
        <v>199</v>
      </c>
      <c r="E11" s="3" t="s">
        <v>2852</v>
      </c>
      <c r="F11" s="3" t="s">
        <v>2853</v>
      </c>
      <c r="G11" s="3" t="s">
        <v>2854</v>
      </c>
      <c r="H11" s="3" t="s">
        <v>2830</v>
      </c>
      <c r="I11" s="3" t="s">
        <v>2831</v>
      </c>
      <c r="J11" s="3" t="s">
        <v>2669</v>
      </c>
      <c r="K11" s="3" t="s">
        <v>2832</v>
      </c>
      <c r="L11" s="3" t="s">
        <v>2833</v>
      </c>
      <c r="M11" s="3" t="s">
        <v>2834</v>
      </c>
      <c r="N11" s="3" t="s">
        <v>2835</v>
      </c>
      <c r="O11" s="3" t="s">
        <v>2836</v>
      </c>
      <c r="P11" s="3" t="s">
        <v>2837</v>
      </c>
      <c r="Q11" s="3" t="s">
        <v>2838</v>
      </c>
      <c r="R11" s="3" t="s">
        <v>2839</v>
      </c>
      <c r="S11" s="3" t="s">
        <v>2840</v>
      </c>
      <c r="T11" s="3" t="s">
        <v>2841</v>
      </c>
      <c r="U11" s="3" t="s">
        <v>2842</v>
      </c>
      <c r="V11" s="3" t="s">
        <v>2843</v>
      </c>
      <c r="W11" s="3" t="s">
        <v>2842</v>
      </c>
      <c r="X11" s="3" t="s">
        <v>2844</v>
      </c>
      <c r="Y11" s="3" t="s">
        <v>2845</v>
      </c>
      <c r="Z11" s="3" t="s">
        <v>2846</v>
      </c>
      <c r="AA11" s="3" t="s">
        <v>2706</v>
      </c>
      <c r="AB11" s="3" t="s">
        <v>2847</v>
      </c>
      <c r="AC11" s="3" t="s">
        <v>2848</v>
      </c>
      <c r="AD11" s="3" t="s">
        <v>2849</v>
      </c>
      <c r="AE11" s="3" t="s">
        <v>2784</v>
      </c>
      <c r="AF11" s="3" t="s">
        <v>2784</v>
      </c>
      <c r="AG11" s="3" t="s">
        <v>2850</v>
      </c>
      <c r="AH11" s="3" t="s">
        <v>2851</v>
      </c>
      <c r="AI11" s="3" t="s">
        <v>2829</v>
      </c>
    </row>
    <row r="12" spans="1:36" ht="38.25" customHeight="1" x14ac:dyDescent="0.25">
      <c r="A12" s="4">
        <v>44371</v>
      </c>
      <c r="B12" s="3" t="s">
        <v>242</v>
      </c>
      <c r="C12" s="3" t="s">
        <v>240</v>
      </c>
      <c r="D12" s="3" t="s">
        <v>241</v>
      </c>
      <c r="E12" s="3" t="s">
        <v>2872</v>
      </c>
      <c r="F12" s="3" t="s">
        <v>2743</v>
      </c>
      <c r="G12" s="3" t="s">
        <v>2744</v>
      </c>
      <c r="H12" s="3" t="s">
        <v>2855</v>
      </c>
      <c r="I12" s="3" t="s">
        <v>2722</v>
      </c>
      <c r="J12" s="3" t="s">
        <v>2669</v>
      </c>
      <c r="K12" s="3" t="s">
        <v>2856</v>
      </c>
      <c r="L12" s="3" t="s">
        <v>2857</v>
      </c>
      <c r="M12" s="3" t="s">
        <v>2672</v>
      </c>
      <c r="N12" s="3" t="s">
        <v>2748</v>
      </c>
      <c r="O12" s="3" t="s">
        <v>2858</v>
      </c>
      <c r="P12" s="3" t="s">
        <v>2859</v>
      </c>
      <c r="Q12" s="3" t="s">
        <v>2704</v>
      </c>
      <c r="R12" s="3" t="s">
        <v>2860</v>
      </c>
      <c r="S12" s="3" t="s">
        <v>2861</v>
      </c>
      <c r="T12" s="3" t="s">
        <v>2862</v>
      </c>
      <c r="U12" s="3" t="s">
        <v>2863</v>
      </c>
      <c r="V12" s="3" t="s">
        <v>2864</v>
      </c>
      <c r="W12" s="3" t="s">
        <v>2682</v>
      </c>
      <c r="X12" s="3" t="s">
        <v>2865</v>
      </c>
      <c r="Y12" s="3" t="s">
        <v>2866</v>
      </c>
      <c r="Z12" s="3" t="s">
        <v>2867</v>
      </c>
      <c r="AA12" s="3" t="s">
        <v>2686</v>
      </c>
      <c r="AB12" s="3" t="s">
        <v>2686</v>
      </c>
      <c r="AC12" s="3" t="s">
        <v>2868</v>
      </c>
      <c r="AD12" s="3" t="s">
        <v>2869</v>
      </c>
      <c r="AF12" s="3" t="s">
        <v>2870</v>
      </c>
      <c r="AH12" s="3" t="s">
        <v>2871</v>
      </c>
      <c r="AI12" s="3" t="s">
        <v>2873</v>
      </c>
    </row>
    <row r="13" spans="1:36" ht="38.25" customHeight="1" x14ac:dyDescent="0.25">
      <c r="A13" s="4">
        <v>44371</v>
      </c>
      <c r="B13" s="3" t="s">
        <v>246</v>
      </c>
      <c r="C13" s="3" t="s">
        <v>244</v>
      </c>
      <c r="D13" s="3" t="s">
        <v>245</v>
      </c>
      <c r="E13" s="3" t="s">
        <v>2893</v>
      </c>
      <c r="F13" s="3" t="s">
        <v>2894</v>
      </c>
      <c r="G13" s="3" t="s">
        <v>2895</v>
      </c>
      <c r="H13" s="3" t="s">
        <v>2874</v>
      </c>
      <c r="I13" s="3" t="s">
        <v>2875</v>
      </c>
      <c r="J13" s="3" t="s">
        <v>2697</v>
      </c>
      <c r="K13" s="3" t="s">
        <v>2698</v>
      </c>
      <c r="L13" s="3" t="s">
        <v>2876</v>
      </c>
      <c r="M13" s="3" t="s">
        <v>2724</v>
      </c>
      <c r="N13" s="3" t="s">
        <v>2877</v>
      </c>
      <c r="O13" s="3" t="s">
        <v>2878</v>
      </c>
      <c r="P13" s="3" t="s">
        <v>2879</v>
      </c>
      <c r="Q13" s="3" t="s">
        <v>2880</v>
      </c>
      <c r="R13" s="3" t="s">
        <v>2881</v>
      </c>
      <c r="S13" s="3" t="s">
        <v>2882</v>
      </c>
      <c r="T13" s="3" t="s">
        <v>2883</v>
      </c>
      <c r="U13" s="3" t="s">
        <v>2863</v>
      </c>
      <c r="V13" s="3" t="s">
        <v>2884</v>
      </c>
      <c r="W13" s="3" t="s">
        <v>2682</v>
      </c>
      <c r="X13" s="3" t="s">
        <v>2885</v>
      </c>
      <c r="Y13" s="3" t="s">
        <v>2886</v>
      </c>
      <c r="Z13" s="3" t="s">
        <v>2887</v>
      </c>
      <c r="AA13" s="3" t="s">
        <v>2706</v>
      </c>
      <c r="AB13" s="3" t="s">
        <v>2888</v>
      </c>
      <c r="AC13" s="3" t="s">
        <v>2889</v>
      </c>
      <c r="AD13" s="3" t="s">
        <v>2890</v>
      </c>
      <c r="AE13" s="3" t="s">
        <v>2784</v>
      </c>
      <c r="AF13" s="3" t="s">
        <v>2784</v>
      </c>
      <c r="AG13" s="3" t="s">
        <v>2891</v>
      </c>
      <c r="AH13" s="3" t="s">
        <v>2892</v>
      </c>
    </row>
    <row r="14" spans="1:36" ht="38.25" customHeight="1" x14ac:dyDescent="0.25">
      <c r="A14" s="4">
        <v>44371</v>
      </c>
      <c r="B14" s="3" t="s">
        <v>250</v>
      </c>
      <c r="C14" s="3" t="s">
        <v>248</v>
      </c>
      <c r="D14" s="3" t="s">
        <v>249</v>
      </c>
      <c r="E14" s="3" t="s">
        <v>2912</v>
      </c>
      <c r="F14" s="3" t="s">
        <v>2913</v>
      </c>
      <c r="G14" s="3" t="s">
        <v>2914</v>
      </c>
      <c r="H14" s="3" t="s">
        <v>2896</v>
      </c>
      <c r="I14" s="3" t="s">
        <v>2897</v>
      </c>
      <c r="J14" s="3" t="s">
        <v>2669</v>
      </c>
      <c r="K14" s="3" t="s">
        <v>2698</v>
      </c>
      <c r="L14" s="3" t="s">
        <v>2898</v>
      </c>
      <c r="M14" s="3" t="s">
        <v>2724</v>
      </c>
      <c r="N14" s="3" t="s">
        <v>2899</v>
      </c>
      <c r="O14" s="3" t="s">
        <v>2900</v>
      </c>
      <c r="P14" s="3" t="s">
        <v>2901</v>
      </c>
      <c r="Q14" s="3" t="s">
        <v>2902</v>
      </c>
      <c r="R14" s="3" t="s">
        <v>2903</v>
      </c>
      <c r="S14" s="3" t="s">
        <v>2904</v>
      </c>
      <c r="T14" s="3" t="s">
        <v>2905</v>
      </c>
      <c r="U14" s="3" t="s">
        <v>2863</v>
      </c>
      <c r="V14" s="3" t="s">
        <v>2906</v>
      </c>
      <c r="W14" s="3" t="s">
        <v>2682</v>
      </c>
      <c r="X14" s="3" t="s">
        <v>2907</v>
      </c>
      <c r="Y14" s="3" t="s">
        <v>2908</v>
      </c>
      <c r="Z14" s="3" t="s">
        <v>2905</v>
      </c>
      <c r="AA14" s="3" t="s">
        <v>2686</v>
      </c>
      <c r="AB14" s="3" t="s">
        <v>2686</v>
      </c>
      <c r="AC14" s="3" t="s">
        <v>2909</v>
      </c>
      <c r="AD14" s="3" t="s">
        <v>2910</v>
      </c>
      <c r="AE14" s="3" t="s">
        <v>2784</v>
      </c>
      <c r="AF14" s="3" t="s">
        <v>2784</v>
      </c>
      <c r="AH14" s="3" t="s">
        <v>2911</v>
      </c>
    </row>
    <row r="15" spans="1:36" ht="38.25" customHeight="1" x14ac:dyDescent="0.25">
      <c r="A15" s="4">
        <v>44371</v>
      </c>
      <c r="B15" s="3" t="s">
        <v>255</v>
      </c>
      <c r="C15" s="3" t="s">
        <v>252</v>
      </c>
      <c r="D15" s="3" t="s">
        <v>254</v>
      </c>
      <c r="E15" s="3" t="s">
        <v>2936</v>
      </c>
      <c r="F15" s="3" t="s">
        <v>2743</v>
      </c>
      <c r="G15" s="3" t="s">
        <v>2937</v>
      </c>
      <c r="H15" s="3" t="s">
        <v>2915</v>
      </c>
      <c r="I15" s="3" t="s">
        <v>2916</v>
      </c>
      <c r="J15" s="3" t="s">
        <v>2669</v>
      </c>
      <c r="K15" s="3" t="s">
        <v>2917</v>
      </c>
      <c r="L15" s="3" t="s">
        <v>2918</v>
      </c>
      <c r="M15" s="3" t="s">
        <v>2919</v>
      </c>
      <c r="N15" s="3" t="s">
        <v>2920</v>
      </c>
      <c r="O15" s="3" t="s">
        <v>2921</v>
      </c>
      <c r="P15" s="3" t="s">
        <v>2922</v>
      </c>
      <c r="Q15" s="3" t="s">
        <v>2728</v>
      </c>
      <c r="R15" s="3" t="s">
        <v>2923</v>
      </c>
      <c r="S15" s="3" t="s">
        <v>2924</v>
      </c>
      <c r="T15" s="3" t="s">
        <v>2925</v>
      </c>
      <c r="U15" s="3" t="s">
        <v>2926</v>
      </c>
      <c r="V15" s="3" t="s">
        <v>2927</v>
      </c>
      <c r="W15" s="3" t="s">
        <v>2682</v>
      </c>
      <c r="X15" s="3" t="s">
        <v>2928</v>
      </c>
      <c r="Y15" s="3" t="s">
        <v>2929</v>
      </c>
      <c r="Z15" s="3" t="s">
        <v>2930</v>
      </c>
      <c r="AA15" s="3" t="s">
        <v>2931</v>
      </c>
      <c r="AB15" s="3" t="s">
        <v>2931</v>
      </c>
      <c r="AC15" s="3" t="s">
        <v>2932</v>
      </c>
      <c r="AD15" s="3" t="s">
        <v>2933</v>
      </c>
      <c r="AE15" s="3" t="s">
        <v>2784</v>
      </c>
      <c r="AF15" s="3" t="s">
        <v>2784</v>
      </c>
      <c r="AG15" s="3" t="s">
        <v>2934</v>
      </c>
      <c r="AH15" s="3" t="s">
        <v>2935</v>
      </c>
    </row>
    <row r="16" spans="1:36" ht="38.25" customHeight="1" x14ac:dyDescent="0.25">
      <c r="A16" s="4">
        <v>44371</v>
      </c>
      <c r="B16" s="3" t="s">
        <v>263</v>
      </c>
      <c r="C16" s="3" t="s">
        <v>261</v>
      </c>
      <c r="D16" s="3" t="s">
        <v>262</v>
      </c>
      <c r="E16" s="3" t="s">
        <v>2959</v>
      </c>
      <c r="F16" s="3" t="s">
        <v>2960</v>
      </c>
      <c r="G16" s="3" t="s">
        <v>2744</v>
      </c>
      <c r="H16" s="3" t="s">
        <v>2938</v>
      </c>
      <c r="I16" s="3" t="s">
        <v>2939</v>
      </c>
      <c r="J16" s="3" t="s">
        <v>2669</v>
      </c>
      <c r="K16" s="3" t="s">
        <v>2940</v>
      </c>
      <c r="L16" s="3" t="s">
        <v>2941</v>
      </c>
      <c r="M16" s="3" t="s">
        <v>2942</v>
      </c>
      <c r="N16" s="3" t="s">
        <v>2943</v>
      </c>
      <c r="O16" s="3" t="s">
        <v>2944</v>
      </c>
      <c r="P16" s="3" t="s">
        <v>2945</v>
      </c>
      <c r="Q16" s="3" t="s">
        <v>2946</v>
      </c>
      <c r="R16" s="3" t="s">
        <v>2947</v>
      </c>
      <c r="S16" s="3" t="s">
        <v>2730</v>
      </c>
      <c r="T16" s="3" t="s">
        <v>2948</v>
      </c>
      <c r="U16" s="3" t="s">
        <v>2949</v>
      </c>
      <c r="V16" s="3" t="s">
        <v>2864</v>
      </c>
      <c r="W16" s="3" t="s">
        <v>2682</v>
      </c>
      <c r="X16" s="3" t="s">
        <v>2950</v>
      </c>
      <c r="Y16" s="3" t="s">
        <v>2951</v>
      </c>
      <c r="Z16" s="3" t="s">
        <v>2952</v>
      </c>
      <c r="AA16" s="3" t="s">
        <v>2953</v>
      </c>
      <c r="AB16" s="3" t="s">
        <v>2954</v>
      </c>
      <c r="AC16" s="3" t="s">
        <v>2955</v>
      </c>
      <c r="AD16" s="3" t="s">
        <v>2956</v>
      </c>
      <c r="AE16" s="3" t="s">
        <v>2784</v>
      </c>
      <c r="AF16" s="3" t="s">
        <v>2784</v>
      </c>
      <c r="AG16" s="3" t="s">
        <v>2957</v>
      </c>
      <c r="AH16" s="3" t="s">
        <v>2958</v>
      </c>
      <c r="AI16" s="3" t="s">
        <v>2961</v>
      </c>
    </row>
    <row r="17" spans="1:36" ht="38.25" customHeight="1" x14ac:dyDescent="0.25">
      <c r="A17" s="4">
        <v>44371</v>
      </c>
      <c r="B17" s="3" t="s">
        <v>273</v>
      </c>
      <c r="C17" s="3" t="s">
        <v>137</v>
      </c>
      <c r="D17" s="3" t="s">
        <v>272</v>
      </c>
      <c r="E17" s="3" t="s">
        <v>2980</v>
      </c>
      <c r="F17" s="3" t="s">
        <v>2743</v>
      </c>
      <c r="G17" s="3" t="s">
        <v>2744</v>
      </c>
      <c r="H17" s="3" t="s">
        <v>2962</v>
      </c>
      <c r="I17" s="3" t="s">
        <v>2962</v>
      </c>
      <c r="J17" s="3" t="s">
        <v>2697</v>
      </c>
      <c r="K17" s="3" t="s">
        <v>2698</v>
      </c>
      <c r="L17" s="3" t="s">
        <v>2963</v>
      </c>
      <c r="M17" s="3" t="s">
        <v>2672</v>
      </c>
      <c r="N17" s="3" t="s">
        <v>2964</v>
      </c>
      <c r="O17" s="3" t="s">
        <v>2965</v>
      </c>
      <c r="P17" s="3" t="s">
        <v>2966</v>
      </c>
      <c r="Q17" s="3" t="s">
        <v>2704</v>
      </c>
      <c r="R17" s="3" t="s">
        <v>2967</v>
      </c>
      <c r="S17" s="3" t="s">
        <v>2968</v>
      </c>
      <c r="T17" s="3" t="s">
        <v>2969</v>
      </c>
      <c r="U17" s="3" t="s">
        <v>2970</v>
      </c>
      <c r="V17" s="3" t="s">
        <v>2971</v>
      </c>
      <c r="W17" s="3" t="s">
        <v>2682</v>
      </c>
      <c r="X17" s="3" t="s">
        <v>2972</v>
      </c>
      <c r="Y17" s="3" t="s">
        <v>2973</v>
      </c>
      <c r="Z17" s="3" t="s">
        <v>2974</v>
      </c>
      <c r="AA17" s="3" t="s">
        <v>2686</v>
      </c>
      <c r="AB17" s="3" t="s">
        <v>2686</v>
      </c>
      <c r="AC17" s="3" t="s">
        <v>2975</v>
      </c>
      <c r="AD17" s="3" t="s">
        <v>2976</v>
      </c>
      <c r="AE17" s="3" t="s">
        <v>2977</v>
      </c>
      <c r="AF17" s="3" t="s">
        <v>2978</v>
      </c>
      <c r="AG17" s="3" t="s">
        <v>2977</v>
      </c>
      <c r="AH17" s="3" t="s">
        <v>2979</v>
      </c>
    </row>
    <row r="18" spans="1:36" ht="38.25" customHeight="1" x14ac:dyDescent="0.25">
      <c r="A18" s="4">
        <v>44371</v>
      </c>
      <c r="B18" s="3" t="s">
        <v>286</v>
      </c>
      <c r="C18" s="3" t="s">
        <v>284</v>
      </c>
      <c r="D18" s="3" t="s">
        <v>285</v>
      </c>
      <c r="E18" s="3" t="s">
        <v>3003</v>
      </c>
      <c r="F18" s="3" t="s">
        <v>2743</v>
      </c>
      <c r="G18" s="3" t="s">
        <v>2744</v>
      </c>
      <c r="H18" s="3" t="s">
        <v>2981</v>
      </c>
      <c r="I18" s="3" t="s">
        <v>2982</v>
      </c>
      <c r="J18" s="3" t="s">
        <v>2697</v>
      </c>
      <c r="K18" s="3" t="s">
        <v>2983</v>
      </c>
      <c r="L18" s="3" t="s">
        <v>2984</v>
      </c>
      <c r="M18" s="3" t="s">
        <v>2985</v>
      </c>
      <c r="N18" s="3" t="s">
        <v>2986</v>
      </c>
      <c r="O18" s="3" t="s">
        <v>2987</v>
      </c>
      <c r="P18" s="3" t="s">
        <v>2988</v>
      </c>
      <c r="Q18" s="3" t="s">
        <v>2989</v>
      </c>
      <c r="R18" s="3" t="s">
        <v>2990</v>
      </c>
      <c r="S18" s="3" t="s">
        <v>2706</v>
      </c>
      <c r="T18" s="3" t="s">
        <v>2991</v>
      </c>
      <c r="U18" s="3" t="s">
        <v>2992</v>
      </c>
      <c r="V18" s="3" t="s">
        <v>2993</v>
      </c>
      <c r="W18" s="3" t="s">
        <v>2994</v>
      </c>
      <c r="X18" s="3" t="s">
        <v>2995</v>
      </c>
      <c r="Y18" s="3" t="s">
        <v>2996</v>
      </c>
      <c r="Z18" s="3" t="s">
        <v>2997</v>
      </c>
      <c r="AA18" s="3" t="s">
        <v>2998</v>
      </c>
      <c r="AB18" s="3" t="s">
        <v>2999</v>
      </c>
      <c r="AC18" s="3" t="s">
        <v>3000</v>
      </c>
      <c r="AD18" s="3" t="s">
        <v>2706</v>
      </c>
      <c r="AE18" s="3" t="s">
        <v>3001</v>
      </c>
      <c r="AH18" s="3" t="s">
        <v>3002</v>
      </c>
    </row>
    <row r="19" spans="1:36" ht="38.25" customHeight="1" x14ac:dyDescent="0.25">
      <c r="A19" s="4">
        <v>44371</v>
      </c>
      <c r="B19" s="3" t="s">
        <v>16</v>
      </c>
      <c r="C19" s="3" t="s">
        <v>11</v>
      </c>
      <c r="D19" s="3" t="s">
        <v>15</v>
      </c>
      <c r="E19" s="3" t="s">
        <v>3021</v>
      </c>
      <c r="F19" s="3" t="s">
        <v>2743</v>
      </c>
      <c r="G19" s="3" t="s">
        <v>2744</v>
      </c>
      <c r="H19" s="3" t="s">
        <v>3004</v>
      </c>
      <c r="I19" s="3" t="s">
        <v>2746</v>
      </c>
      <c r="J19" s="3" t="s">
        <v>2669</v>
      </c>
      <c r="K19" s="3" t="s">
        <v>2698</v>
      </c>
      <c r="L19" s="3" t="s">
        <v>3005</v>
      </c>
      <c r="M19" s="3" t="s">
        <v>3006</v>
      </c>
      <c r="N19" s="3" t="s">
        <v>3007</v>
      </c>
      <c r="O19" s="3" t="s">
        <v>3008</v>
      </c>
      <c r="P19" s="3" t="s">
        <v>3009</v>
      </c>
      <c r="Q19" s="3" t="s">
        <v>2728</v>
      </c>
      <c r="R19" s="3" t="s">
        <v>3010</v>
      </c>
      <c r="S19" s="3" t="s">
        <v>3011</v>
      </c>
      <c r="T19" s="3" t="s">
        <v>2679</v>
      </c>
      <c r="U19" s="3" t="s">
        <v>2863</v>
      </c>
      <c r="V19" s="3" t="s">
        <v>3012</v>
      </c>
      <c r="W19" s="3" t="s">
        <v>2682</v>
      </c>
      <c r="X19" s="3" t="s">
        <v>3013</v>
      </c>
      <c r="Y19" s="3" t="s">
        <v>3014</v>
      </c>
      <c r="Z19" s="3" t="s">
        <v>3015</v>
      </c>
      <c r="AA19" s="3" t="s">
        <v>3016</v>
      </c>
      <c r="AB19" s="3" t="s">
        <v>3016</v>
      </c>
      <c r="AC19" s="3" t="s">
        <v>3017</v>
      </c>
      <c r="AD19" s="3" t="s">
        <v>3018</v>
      </c>
      <c r="AE19" s="3" t="s">
        <v>3019</v>
      </c>
      <c r="AF19" s="3" t="s">
        <v>3019</v>
      </c>
      <c r="AH19" s="3" t="s">
        <v>3020</v>
      </c>
      <c r="AI19" s="3" t="s">
        <v>3022</v>
      </c>
      <c r="AJ19" s="3" t="s">
        <v>3023</v>
      </c>
    </row>
    <row r="20" spans="1:36" ht="38.25" customHeight="1" x14ac:dyDescent="0.25">
      <c r="A20" s="4">
        <v>44371</v>
      </c>
      <c r="B20" s="3" t="s">
        <v>22</v>
      </c>
      <c r="C20" s="3" t="s">
        <v>19</v>
      </c>
      <c r="D20" s="3" t="s">
        <v>21</v>
      </c>
      <c r="E20" s="3" t="s">
        <v>3043</v>
      </c>
      <c r="F20" s="3" t="s">
        <v>2743</v>
      </c>
      <c r="G20" s="3" t="s">
        <v>2744</v>
      </c>
      <c r="H20" s="3" t="s">
        <v>3024</v>
      </c>
      <c r="I20" s="3" t="s">
        <v>3025</v>
      </c>
      <c r="J20" s="3" t="s">
        <v>2669</v>
      </c>
      <c r="K20" s="3" t="s">
        <v>2698</v>
      </c>
      <c r="L20" s="3" t="s">
        <v>3026</v>
      </c>
      <c r="M20" s="3" t="s">
        <v>3027</v>
      </c>
      <c r="N20" s="3" t="s">
        <v>3028</v>
      </c>
      <c r="O20" s="3" t="s">
        <v>3029</v>
      </c>
      <c r="P20" s="3" t="s">
        <v>3030</v>
      </c>
      <c r="Q20" s="3" t="s">
        <v>2728</v>
      </c>
      <c r="R20" s="3" t="s">
        <v>3031</v>
      </c>
      <c r="S20" s="3" t="s">
        <v>3032</v>
      </c>
      <c r="T20" s="3" t="s">
        <v>3033</v>
      </c>
      <c r="U20" s="3" t="s">
        <v>3034</v>
      </c>
      <c r="V20" s="3" t="s">
        <v>3035</v>
      </c>
      <c r="W20" s="3" t="s">
        <v>2682</v>
      </c>
      <c r="X20" s="3" t="s">
        <v>3036</v>
      </c>
      <c r="Y20" s="3" t="s">
        <v>3037</v>
      </c>
      <c r="Z20" s="3" t="s">
        <v>3038</v>
      </c>
      <c r="AA20" s="3" t="s">
        <v>3039</v>
      </c>
      <c r="AB20" s="3" t="s">
        <v>3039</v>
      </c>
      <c r="AC20" s="3" t="s">
        <v>3040</v>
      </c>
      <c r="AD20" s="3" t="s">
        <v>3041</v>
      </c>
      <c r="AE20" s="3" t="s">
        <v>3019</v>
      </c>
      <c r="AF20" s="3" t="s">
        <v>3019</v>
      </c>
      <c r="AH20" s="3" t="s">
        <v>3042</v>
      </c>
      <c r="AI20" s="3" t="s">
        <v>3044</v>
      </c>
      <c r="AJ20" s="3" t="s">
        <v>3045</v>
      </c>
    </row>
    <row r="21" spans="1:36" ht="38.25" customHeight="1" x14ac:dyDescent="0.25">
      <c r="A21" s="4">
        <v>44371</v>
      </c>
      <c r="B21" s="3" t="s">
        <v>301</v>
      </c>
      <c r="C21" s="3" t="s">
        <v>298</v>
      </c>
      <c r="D21" s="3" t="s">
        <v>300</v>
      </c>
      <c r="E21" s="3" t="s">
        <v>3063</v>
      </c>
      <c r="F21" s="3" t="s">
        <v>2853</v>
      </c>
      <c r="G21" s="3" t="s">
        <v>3064</v>
      </c>
      <c r="H21" s="3" t="s">
        <v>3046</v>
      </c>
      <c r="I21" s="3" t="s">
        <v>3047</v>
      </c>
      <c r="J21" s="3" t="s">
        <v>3048</v>
      </c>
      <c r="K21" s="3" t="s">
        <v>3049</v>
      </c>
      <c r="L21" s="3" t="s">
        <v>3050</v>
      </c>
      <c r="M21" s="3" t="s">
        <v>2724</v>
      </c>
      <c r="N21" s="3" t="s">
        <v>3051</v>
      </c>
      <c r="O21" s="3" t="s">
        <v>3052</v>
      </c>
      <c r="P21" s="3" t="s">
        <v>3053</v>
      </c>
      <c r="Q21" s="3" t="s">
        <v>2728</v>
      </c>
      <c r="R21" s="3" t="s">
        <v>3054</v>
      </c>
      <c r="S21" s="3" t="s">
        <v>3055</v>
      </c>
      <c r="T21" s="3" t="s">
        <v>2679</v>
      </c>
      <c r="U21" s="3" t="s">
        <v>2776</v>
      </c>
      <c r="V21" s="3" t="s">
        <v>3056</v>
      </c>
      <c r="W21" s="3" t="s">
        <v>2734</v>
      </c>
      <c r="X21" s="3" t="s">
        <v>3057</v>
      </c>
      <c r="Y21" s="3" t="s">
        <v>3058</v>
      </c>
      <c r="Z21" s="3" t="s">
        <v>3059</v>
      </c>
      <c r="AA21" s="3" t="s">
        <v>2686</v>
      </c>
      <c r="AB21" s="3" t="s">
        <v>2686</v>
      </c>
      <c r="AC21" s="3" t="s">
        <v>2706</v>
      </c>
      <c r="AD21" s="3" t="s">
        <v>3060</v>
      </c>
      <c r="AE21" s="3" t="s">
        <v>3019</v>
      </c>
      <c r="AF21" s="3" t="s">
        <v>3061</v>
      </c>
      <c r="AH21" s="3" t="s">
        <v>3062</v>
      </c>
    </row>
    <row r="22" spans="1:36" ht="38.25" customHeight="1" x14ac:dyDescent="0.25">
      <c r="A22" s="4">
        <v>44371</v>
      </c>
      <c r="B22" s="3" t="s">
        <v>29</v>
      </c>
      <c r="C22" s="3" t="s">
        <v>25</v>
      </c>
      <c r="D22" s="3" t="s">
        <v>28</v>
      </c>
      <c r="E22" s="3" t="s">
        <v>3086</v>
      </c>
      <c r="F22" s="3" t="s">
        <v>2853</v>
      </c>
      <c r="G22" s="3" t="s">
        <v>2744</v>
      </c>
      <c r="H22" s="3" t="s">
        <v>3065</v>
      </c>
      <c r="I22" s="3" t="s">
        <v>3066</v>
      </c>
      <c r="J22" s="3" t="s">
        <v>2697</v>
      </c>
      <c r="K22" s="3" t="s">
        <v>3067</v>
      </c>
      <c r="L22" s="3" t="s">
        <v>3068</v>
      </c>
      <c r="M22" s="3" t="s">
        <v>3069</v>
      </c>
      <c r="N22" s="3" t="s">
        <v>3070</v>
      </c>
      <c r="O22" s="3" t="s">
        <v>3071</v>
      </c>
      <c r="P22" s="3" t="s">
        <v>3072</v>
      </c>
      <c r="Q22" s="3" t="s">
        <v>3073</v>
      </c>
      <c r="R22" s="3" t="s">
        <v>3074</v>
      </c>
      <c r="S22" s="3" t="s">
        <v>3075</v>
      </c>
      <c r="T22" s="3" t="s">
        <v>3076</v>
      </c>
      <c r="U22" s="3" t="s">
        <v>2732</v>
      </c>
      <c r="V22" s="3" t="s">
        <v>3077</v>
      </c>
      <c r="W22" s="3" t="s">
        <v>3078</v>
      </c>
      <c r="X22" s="3" t="s">
        <v>3079</v>
      </c>
      <c r="Y22" s="3" t="s">
        <v>3080</v>
      </c>
      <c r="Z22" s="3" t="s">
        <v>3081</v>
      </c>
      <c r="AA22" s="3" t="s">
        <v>2706</v>
      </c>
      <c r="AB22" s="3" t="s">
        <v>3082</v>
      </c>
      <c r="AC22" s="3" t="s">
        <v>3083</v>
      </c>
      <c r="AD22" s="3" t="s">
        <v>3084</v>
      </c>
      <c r="AE22" s="3" t="s">
        <v>2784</v>
      </c>
      <c r="AF22" s="3" t="s">
        <v>2784</v>
      </c>
      <c r="AG22" s="3" t="s">
        <v>2706</v>
      </c>
      <c r="AH22" s="3" t="s">
        <v>3085</v>
      </c>
      <c r="AI22" s="3" t="s">
        <v>2829</v>
      </c>
    </row>
    <row r="23" spans="1:36" ht="38.25" customHeight="1" x14ac:dyDescent="0.25">
      <c r="A23" s="4">
        <v>44371</v>
      </c>
      <c r="B23" s="3" t="s">
        <v>306</v>
      </c>
      <c r="C23" s="3" t="s">
        <v>304</v>
      </c>
      <c r="D23" s="3" t="s">
        <v>305</v>
      </c>
      <c r="E23" s="3" t="s">
        <v>3104</v>
      </c>
      <c r="F23" s="3" t="s">
        <v>3105</v>
      </c>
      <c r="G23" s="3" t="s">
        <v>3106</v>
      </c>
      <c r="H23" s="3" t="s">
        <v>3087</v>
      </c>
      <c r="I23" s="3" t="s">
        <v>3088</v>
      </c>
      <c r="J23" s="3" t="s">
        <v>2669</v>
      </c>
      <c r="K23" s="3" t="s">
        <v>3089</v>
      </c>
      <c r="L23" s="3" t="s">
        <v>3090</v>
      </c>
      <c r="M23" s="3" t="s">
        <v>3069</v>
      </c>
      <c r="N23" s="3" t="s">
        <v>3091</v>
      </c>
      <c r="O23" s="3" t="s">
        <v>3092</v>
      </c>
      <c r="P23" s="3" t="s">
        <v>3093</v>
      </c>
      <c r="Q23" s="3" t="s">
        <v>2728</v>
      </c>
      <c r="R23" s="3" t="s">
        <v>3094</v>
      </c>
      <c r="S23" s="3" t="s">
        <v>2730</v>
      </c>
      <c r="T23" s="3" t="s">
        <v>3095</v>
      </c>
      <c r="U23" s="3" t="s">
        <v>2680</v>
      </c>
      <c r="V23" s="3" t="s">
        <v>3096</v>
      </c>
      <c r="W23" s="3" t="s">
        <v>2682</v>
      </c>
      <c r="X23" s="3" t="s">
        <v>3097</v>
      </c>
      <c r="Y23" s="3" t="s">
        <v>3098</v>
      </c>
      <c r="Z23" s="3" t="s">
        <v>3099</v>
      </c>
      <c r="AA23" s="3" t="s">
        <v>3100</v>
      </c>
      <c r="AB23" s="3" t="s">
        <v>3100</v>
      </c>
      <c r="AC23" s="3" t="s">
        <v>3101</v>
      </c>
      <c r="AD23" s="3" t="s">
        <v>3102</v>
      </c>
      <c r="AE23" s="3" t="s">
        <v>2784</v>
      </c>
      <c r="AF23" s="3" t="s">
        <v>2784</v>
      </c>
      <c r="AG23" s="3" t="s">
        <v>3101</v>
      </c>
      <c r="AH23" s="3" t="s">
        <v>3103</v>
      </c>
    </row>
    <row r="24" spans="1:36" ht="38.25" customHeight="1" x14ac:dyDescent="0.25">
      <c r="A24" s="4">
        <v>44371</v>
      </c>
      <c r="B24" s="3" t="s">
        <v>310</v>
      </c>
      <c r="C24" s="3" t="s">
        <v>308</v>
      </c>
      <c r="D24" s="3" t="s">
        <v>309</v>
      </c>
      <c r="E24" s="3" t="s">
        <v>3122</v>
      </c>
      <c r="F24" s="3" t="s">
        <v>3123</v>
      </c>
      <c r="G24" s="3" t="s">
        <v>3124</v>
      </c>
      <c r="H24" s="3" t="s">
        <v>3107</v>
      </c>
      <c r="I24" s="3" t="s">
        <v>3108</v>
      </c>
      <c r="J24" s="3" t="s">
        <v>2697</v>
      </c>
      <c r="K24" s="3" t="s">
        <v>2698</v>
      </c>
      <c r="L24" s="3" t="s">
        <v>3109</v>
      </c>
      <c r="M24" s="3" t="s">
        <v>2672</v>
      </c>
      <c r="N24" s="3" t="s">
        <v>2673</v>
      </c>
      <c r="O24" s="3" t="s">
        <v>3110</v>
      </c>
      <c r="P24" s="3" t="s">
        <v>3111</v>
      </c>
      <c r="Q24" s="3" t="s">
        <v>2704</v>
      </c>
      <c r="R24" s="3" t="s">
        <v>3112</v>
      </c>
      <c r="S24" s="3" t="s">
        <v>3113</v>
      </c>
      <c r="T24" s="3" t="s">
        <v>3114</v>
      </c>
      <c r="V24" s="3" t="s">
        <v>2680</v>
      </c>
      <c r="W24" s="3" t="s">
        <v>2734</v>
      </c>
      <c r="X24" s="3" t="s">
        <v>3115</v>
      </c>
      <c r="Y24" s="3" t="s">
        <v>3116</v>
      </c>
      <c r="Z24" s="3" t="s">
        <v>3117</v>
      </c>
      <c r="AA24" s="3" t="s">
        <v>2706</v>
      </c>
      <c r="AB24" s="3" t="s">
        <v>3118</v>
      </c>
      <c r="AC24" s="3" t="s">
        <v>3119</v>
      </c>
      <c r="AD24" s="3" t="s">
        <v>3120</v>
      </c>
      <c r="AE24" s="3" t="s">
        <v>3019</v>
      </c>
      <c r="AF24" s="3" t="s">
        <v>3019</v>
      </c>
      <c r="AH24" s="3" t="s">
        <v>3121</v>
      </c>
      <c r="AI24" s="3" t="s">
        <v>3125</v>
      </c>
    </row>
    <row r="25" spans="1:36" ht="38.25" customHeight="1" x14ac:dyDescent="0.25">
      <c r="A25" s="4">
        <v>44371</v>
      </c>
      <c r="B25" s="3" t="s">
        <v>42</v>
      </c>
      <c r="C25" s="3" t="s">
        <v>38</v>
      </c>
      <c r="D25" s="3" t="s">
        <v>41</v>
      </c>
      <c r="E25" s="3" t="s">
        <v>3148</v>
      </c>
      <c r="F25" s="3" t="s">
        <v>2743</v>
      </c>
      <c r="G25" s="3" t="s">
        <v>3149</v>
      </c>
      <c r="H25" s="3" t="s">
        <v>3126</v>
      </c>
      <c r="I25" s="3" t="s">
        <v>3127</v>
      </c>
      <c r="J25" s="3" t="s">
        <v>2697</v>
      </c>
      <c r="K25" s="3" t="s">
        <v>3128</v>
      </c>
      <c r="L25" s="3" t="s">
        <v>3129</v>
      </c>
      <c r="M25" s="3" t="s">
        <v>3130</v>
      </c>
      <c r="N25" s="3" t="s">
        <v>3131</v>
      </c>
      <c r="O25" s="3" t="s">
        <v>3132</v>
      </c>
      <c r="P25" s="3" t="s">
        <v>2675</v>
      </c>
      <c r="Q25" s="3" t="s">
        <v>3133</v>
      </c>
      <c r="R25" s="3" t="s">
        <v>3134</v>
      </c>
      <c r="S25" s="3" t="s">
        <v>3135</v>
      </c>
      <c r="T25" s="3" t="s">
        <v>3136</v>
      </c>
      <c r="U25" s="3" t="s">
        <v>3137</v>
      </c>
      <c r="V25" s="3" t="s">
        <v>3137</v>
      </c>
      <c r="W25" s="3" t="s">
        <v>3138</v>
      </c>
      <c r="X25" s="3" t="s">
        <v>3139</v>
      </c>
      <c r="Y25" s="3" t="s">
        <v>3140</v>
      </c>
      <c r="Z25" s="3" t="s">
        <v>3141</v>
      </c>
      <c r="AA25" s="3" t="s">
        <v>3142</v>
      </c>
      <c r="AB25" s="3" t="s">
        <v>3143</v>
      </c>
      <c r="AC25" s="3" t="s">
        <v>3144</v>
      </c>
      <c r="AD25" s="3" t="s">
        <v>3145</v>
      </c>
      <c r="AE25" s="3" t="s">
        <v>2689</v>
      </c>
      <c r="AF25" s="3" t="s">
        <v>2689</v>
      </c>
      <c r="AG25" s="3" t="s">
        <v>3146</v>
      </c>
      <c r="AH25" s="3" t="s">
        <v>3147</v>
      </c>
    </row>
    <row r="26" spans="1:36" ht="38.25" customHeight="1" x14ac:dyDescent="0.25">
      <c r="A26" s="4">
        <v>44371</v>
      </c>
      <c r="B26" s="3" t="s">
        <v>47</v>
      </c>
      <c r="C26" s="3" t="s">
        <v>44</v>
      </c>
      <c r="D26" s="3" t="s">
        <v>46</v>
      </c>
      <c r="E26" s="3" t="s">
        <v>3170</v>
      </c>
      <c r="F26" s="3" t="s">
        <v>3171</v>
      </c>
      <c r="G26" s="3" t="s">
        <v>2744</v>
      </c>
      <c r="H26" s="3" t="s">
        <v>3150</v>
      </c>
      <c r="I26" s="3" t="s">
        <v>3151</v>
      </c>
      <c r="J26" s="3" t="s">
        <v>2697</v>
      </c>
      <c r="K26" s="3" t="s">
        <v>3152</v>
      </c>
      <c r="L26" s="3" t="s">
        <v>3153</v>
      </c>
      <c r="M26" s="3" t="s">
        <v>3154</v>
      </c>
      <c r="N26" s="3" t="s">
        <v>3155</v>
      </c>
      <c r="O26" s="3" t="s">
        <v>3156</v>
      </c>
      <c r="P26" s="3" t="s">
        <v>3157</v>
      </c>
      <c r="Q26" s="3" t="s">
        <v>3158</v>
      </c>
      <c r="R26" s="3" t="s">
        <v>3159</v>
      </c>
      <c r="S26" s="3" t="s">
        <v>2730</v>
      </c>
      <c r="T26" s="3" t="s">
        <v>3160</v>
      </c>
      <c r="U26" s="3" t="s">
        <v>3161</v>
      </c>
      <c r="V26" s="3" t="s">
        <v>3162</v>
      </c>
      <c r="W26" s="3" t="s">
        <v>3138</v>
      </c>
      <c r="X26" s="3" t="s">
        <v>3163</v>
      </c>
      <c r="Y26" s="3" t="s">
        <v>3164</v>
      </c>
      <c r="Z26" s="3" t="s">
        <v>3165</v>
      </c>
      <c r="AA26" s="3" t="s">
        <v>3166</v>
      </c>
      <c r="AB26" s="3" t="s">
        <v>3167</v>
      </c>
      <c r="AC26" s="3" t="s">
        <v>2706</v>
      </c>
      <c r="AD26" s="3" t="s">
        <v>3168</v>
      </c>
      <c r="AE26" s="3" t="s">
        <v>3019</v>
      </c>
      <c r="AF26" s="3" t="s">
        <v>3019</v>
      </c>
      <c r="AH26" s="3" t="s">
        <v>3169</v>
      </c>
    </row>
    <row r="27" spans="1:36" ht="38.25" customHeight="1" x14ac:dyDescent="0.25">
      <c r="A27" s="4">
        <v>44371</v>
      </c>
      <c r="B27" s="3" t="s">
        <v>313</v>
      </c>
      <c r="C27" s="3" t="s">
        <v>106</v>
      </c>
      <c r="D27" s="3" t="s">
        <v>312</v>
      </c>
      <c r="E27" s="3" t="s">
        <v>3190</v>
      </c>
      <c r="F27" s="3" t="s">
        <v>3191</v>
      </c>
      <c r="G27" s="3" t="s">
        <v>2744</v>
      </c>
      <c r="H27" s="3" t="s">
        <v>3172</v>
      </c>
      <c r="I27" s="3" t="s">
        <v>3151</v>
      </c>
      <c r="J27" s="3" t="s">
        <v>2669</v>
      </c>
      <c r="K27" s="3" t="s">
        <v>2698</v>
      </c>
      <c r="L27" s="3" t="s">
        <v>3173</v>
      </c>
      <c r="M27" s="3" t="s">
        <v>3174</v>
      </c>
      <c r="N27" s="3" t="s">
        <v>3175</v>
      </c>
      <c r="O27" s="3" t="s">
        <v>3176</v>
      </c>
      <c r="P27" s="3" t="s">
        <v>3177</v>
      </c>
      <c r="Q27" s="3" t="s">
        <v>3178</v>
      </c>
      <c r="R27" s="3" t="s">
        <v>3179</v>
      </c>
      <c r="S27" s="3" t="s">
        <v>2730</v>
      </c>
      <c r="T27" s="3" t="s">
        <v>3180</v>
      </c>
      <c r="U27" s="3" t="s">
        <v>3181</v>
      </c>
      <c r="V27" s="3" t="s">
        <v>3182</v>
      </c>
      <c r="W27" s="3" t="s">
        <v>2682</v>
      </c>
      <c r="X27" s="3" t="s">
        <v>3183</v>
      </c>
      <c r="Y27" s="3" t="s">
        <v>3184</v>
      </c>
      <c r="Z27" s="3" t="s">
        <v>3185</v>
      </c>
      <c r="AA27" s="3" t="s">
        <v>3039</v>
      </c>
      <c r="AB27" s="3" t="s">
        <v>3039</v>
      </c>
      <c r="AC27" s="3" t="s">
        <v>3186</v>
      </c>
      <c r="AD27" s="3" t="s">
        <v>3187</v>
      </c>
      <c r="AE27" s="3" t="s">
        <v>3019</v>
      </c>
      <c r="AF27" s="3" t="s">
        <v>3019</v>
      </c>
      <c r="AG27" s="3" t="s">
        <v>3188</v>
      </c>
      <c r="AH27" s="3" t="s">
        <v>3189</v>
      </c>
    </row>
    <row r="28" spans="1:36" ht="38.25" customHeight="1" x14ac:dyDescent="0.25">
      <c r="A28" s="4">
        <v>44371</v>
      </c>
      <c r="B28" s="3" t="s">
        <v>53</v>
      </c>
      <c r="C28" s="3" t="s">
        <v>50</v>
      </c>
      <c r="D28" s="3" t="s">
        <v>52</v>
      </c>
      <c r="E28" s="3" t="s">
        <v>3209</v>
      </c>
      <c r="F28" s="3" t="s">
        <v>3210</v>
      </c>
      <c r="G28" s="3" t="s">
        <v>3211</v>
      </c>
      <c r="H28" s="3" t="s">
        <v>3192</v>
      </c>
      <c r="I28" s="3" t="s">
        <v>3193</v>
      </c>
      <c r="J28" s="3" t="s">
        <v>2669</v>
      </c>
      <c r="K28" s="3" t="s">
        <v>3194</v>
      </c>
      <c r="L28" s="3" t="s">
        <v>3194</v>
      </c>
      <c r="M28" s="3" t="s">
        <v>2672</v>
      </c>
      <c r="N28" s="3" t="s">
        <v>3195</v>
      </c>
      <c r="O28" s="3" t="s">
        <v>3196</v>
      </c>
      <c r="P28" s="3" t="s">
        <v>3197</v>
      </c>
      <c r="Q28" s="3" t="s">
        <v>3198</v>
      </c>
      <c r="R28" s="3" t="s">
        <v>3199</v>
      </c>
      <c r="S28" s="3" t="s">
        <v>3200</v>
      </c>
      <c r="T28" s="3" t="s">
        <v>3201</v>
      </c>
      <c r="U28" s="3" t="s">
        <v>2970</v>
      </c>
      <c r="V28" s="3" t="s">
        <v>3202</v>
      </c>
      <c r="W28" s="3" t="s">
        <v>2682</v>
      </c>
      <c r="X28" s="3" t="s">
        <v>3203</v>
      </c>
      <c r="Y28" s="3" t="s">
        <v>3204</v>
      </c>
      <c r="Z28" s="3" t="s">
        <v>3205</v>
      </c>
      <c r="AA28" s="3" t="s">
        <v>2706</v>
      </c>
      <c r="AB28" s="3" t="s">
        <v>3206</v>
      </c>
      <c r="AC28" s="3" t="s">
        <v>2706</v>
      </c>
      <c r="AD28" s="3" t="s">
        <v>3207</v>
      </c>
      <c r="AF28" s="3" t="s">
        <v>3019</v>
      </c>
      <c r="AH28" s="3" t="s">
        <v>3208</v>
      </c>
    </row>
    <row r="29" spans="1:36" ht="38.25" customHeight="1" x14ac:dyDescent="0.25">
      <c r="A29" s="4">
        <v>44371</v>
      </c>
      <c r="B29" s="3" t="s">
        <v>324</v>
      </c>
      <c r="C29" s="3" t="s">
        <v>111</v>
      </c>
      <c r="D29" s="3" t="s">
        <v>323</v>
      </c>
      <c r="E29" s="3" t="s">
        <v>3227</v>
      </c>
      <c r="F29" s="3" t="s">
        <v>3228</v>
      </c>
      <c r="G29" s="3" t="s">
        <v>2744</v>
      </c>
      <c r="H29" s="3" t="s">
        <v>111</v>
      </c>
      <c r="I29" s="3" t="s">
        <v>2982</v>
      </c>
      <c r="J29" s="3" t="s">
        <v>2669</v>
      </c>
      <c r="K29" s="3" t="s">
        <v>2698</v>
      </c>
      <c r="L29" s="3" t="s">
        <v>3212</v>
      </c>
      <c r="M29" s="3" t="s">
        <v>2672</v>
      </c>
      <c r="N29" s="3" t="s">
        <v>3213</v>
      </c>
      <c r="O29" s="3" t="s">
        <v>3214</v>
      </c>
      <c r="P29" s="3" t="s">
        <v>3215</v>
      </c>
      <c r="Q29" s="3" t="s">
        <v>2704</v>
      </c>
      <c r="R29" s="3" t="s">
        <v>3216</v>
      </c>
      <c r="S29" s="3" t="s">
        <v>3217</v>
      </c>
      <c r="T29" s="3" t="s">
        <v>3218</v>
      </c>
      <c r="U29" s="3" t="s">
        <v>3219</v>
      </c>
      <c r="V29" s="3" t="s">
        <v>3220</v>
      </c>
      <c r="W29" s="3" t="s">
        <v>2682</v>
      </c>
      <c r="X29" s="3" t="s">
        <v>3221</v>
      </c>
      <c r="Y29" s="3" t="s">
        <v>3222</v>
      </c>
      <c r="Z29" s="3" t="s">
        <v>3223</v>
      </c>
      <c r="AA29" s="3" t="s">
        <v>2686</v>
      </c>
      <c r="AB29" s="3" t="s">
        <v>2686</v>
      </c>
      <c r="AC29" s="3" t="s">
        <v>3224</v>
      </c>
      <c r="AD29" s="3" t="s">
        <v>3225</v>
      </c>
      <c r="AE29" s="3" t="s">
        <v>3019</v>
      </c>
      <c r="AF29" s="3" t="s">
        <v>3019</v>
      </c>
      <c r="AH29" s="3" t="s">
        <v>3226</v>
      </c>
      <c r="AI29" s="3" t="s">
        <v>3229</v>
      </c>
    </row>
    <row r="30" spans="1:36" ht="38.25" customHeight="1" x14ac:dyDescent="0.25">
      <c r="A30" s="4">
        <v>44371</v>
      </c>
      <c r="B30" s="3" t="s">
        <v>329</v>
      </c>
      <c r="C30" s="3" t="s">
        <v>326</v>
      </c>
      <c r="D30" s="3" t="s">
        <v>328</v>
      </c>
      <c r="E30" s="3" t="s">
        <v>3250</v>
      </c>
      <c r="F30" s="3" t="s">
        <v>3251</v>
      </c>
      <c r="G30" s="3" t="s">
        <v>3252</v>
      </c>
      <c r="H30" s="3" t="s">
        <v>326</v>
      </c>
      <c r="I30" s="3" t="s">
        <v>2722</v>
      </c>
      <c r="J30" s="3" t="s">
        <v>2669</v>
      </c>
      <c r="K30" s="3" t="s">
        <v>3230</v>
      </c>
      <c r="L30" s="3" t="s">
        <v>3231</v>
      </c>
      <c r="M30" s="3" t="s">
        <v>2724</v>
      </c>
      <c r="N30" s="3" t="s">
        <v>3232</v>
      </c>
      <c r="O30" s="3" t="s">
        <v>3233</v>
      </c>
      <c r="P30" s="3" t="s">
        <v>3234</v>
      </c>
      <c r="Q30" s="3" t="s">
        <v>3235</v>
      </c>
      <c r="R30" s="3" t="s">
        <v>3236</v>
      </c>
      <c r="S30" s="3" t="s">
        <v>3237</v>
      </c>
      <c r="T30" s="3" t="s">
        <v>3238</v>
      </c>
      <c r="U30" s="3" t="s">
        <v>3239</v>
      </c>
      <c r="V30" s="3" t="s">
        <v>3240</v>
      </c>
      <c r="W30" s="3" t="s">
        <v>3241</v>
      </c>
      <c r="X30" s="3" t="s">
        <v>3242</v>
      </c>
      <c r="Y30" s="3" t="s">
        <v>3243</v>
      </c>
      <c r="Z30" s="3" t="s">
        <v>3244</v>
      </c>
      <c r="AA30" s="3" t="s">
        <v>3245</v>
      </c>
      <c r="AB30" s="3" t="s">
        <v>2706</v>
      </c>
      <c r="AC30" s="3" t="s">
        <v>3246</v>
      </c>
      <c r="AD30" s="3" t="s">
        <v>3247</v>
      </c>
      <c r="AE30" s="3" t="s">
        <v>3019</v>
      </c>
      <c r="AF30" s="3" t="s">
        <v>3019</v>
      </c>
      <c r="AG30" s="3" t="s">
        <v>3248</v>
      </c>
      <c r="AH30" s="3" t="s">
        <v>3249</v>
      </c>
    </row>
    <row r="31" spans="1:36" ht="38.25" customHeight="1" x14ac:dyDescent="0.25">
      <c r="A31" s="4">
        <v>44371</v>
      </c>
      <c r="B31" s="3" t="s">
        <v>65</v>
      </c>
      <c r="C31" s="3" t="s">
        <v>62</v>
      </c>
      <c r="D31" s="3" t="s">
        <v>64</v>
      </c>
      <c r="E31" s="3" t="s">
        <v>3270</v>
      </c>
      <c r="F31" s="3" t="s">
        <v>2853</v>
      </c>
      <c r="G31" s="3" t="s">
        <v>2744</v>
      </c>
      <c r="H31" s="3" t="s">
        <v>3253</v>
      </c>
      <c r="I31" s="3" t="s">
        <v>3254</v>
      </c>
      <c r="J31" s="3" t="s">
        <v>2697</v>
      </c>
      <c r="K31" s="3" t="s">
        <v>3255</v>
      </c>
      <c r="L31" s="3" t="s">
        <v>3256</v>
      </c>
      <c r="M31" s="3" t="s">
        <v>2919</v>
      </c>
      <c r="N31" s="3" t="s">
        <v>3257</v>
      </c>
      <c r="O31" s="3" t="s">
        <v>3258</v>
      </c>
      <c r="P31" s="3" t="s">
        <v>3259</v>
      </c>
      <c r="R31" s="3" t="s">
        <v>3260</v>
      </c>
      <c r="S31" s="3" t="s">
        <v>3261</v>
      </c>
      <c r="T31" s="3" t="s">
        <v>2679</v>
      </c>
      <c r="U31" s="3" t="s">
        <v>3262</v>
      </c>
      <c r="V31" s="3" t="s">
        <v>3263</v>
      </c>
      <c r="X31" s="3" t="s">
        <v>3264</v>
      </c>
      <c r="Y31" s="3" t="s">
        <v>3265</v>
      </c>
      <c r="Z31" s="3" t="s">
        <v>3266</v>
      </c>
      <c r="AA31" s="3" t="s">
        <v>3100</v>
      </c>
      <c r="AB31" s="3" t="s">
        <v>3100</v>
      </c>
      <c r="AC31" s="3" t="s">
        <v>2706</v>
      </c>
      <c r="AD31" s="3" t="s">
        <v>3267</v>
      </c>
      <c r="AF31" s="3" t="s">
        <v>3268</v>
      </c>
      <c r="AH31" s="3" t="s">
        <v>3269</v>
      </c>
    </row>
    <row r="32" spans="1:36" ht="38.25" customHeight="1" x14ac:dyDescent="0.25">
      <c r="A32" s="4">
        <v>44371</v>
      </c>
      <c r="B32" s="3" t="s">
        <v>333</v>
      </c>
      <c r="C32" s="3" t="s">
        <v>331</v>
      </c>
      <c r="D32" s="3" t="s">
        <v>332</v>
      </c>
      <c r="E32" s="3" t="s">
        <v>3294</v>
      </c>
      <c r="F32" s="3" t="s">
        <v>2960</v>
      </c>
      <c r="G32" s="3" t="s">
        <v>2744</v>
      </c>
      <c r="H32" s="3" t="s">
        <v>3271</v>
      </c>
      <c r="I32" s="3" t="s">
        <v>3025</v>
      </c>
      <c r="J32" s="3" t="s">
        <v>2669</v>
      </c>
      <c r="K32" s="3" t="s">
        <v>3272</v>
      </c>
      <c r="L32" s="3" t="s">
        <v>3273</v>
      </c>
      <c r="M32" s="3" t="s">
        <v>3274</v>
      </c>
      <c r="N32" s="3" t="s">
        <v>3275</v>
      </c>
      <c r="O32" s="3" t="s">
        <v>3276</v>
      </c>
      <c r="P32" s="3" t="s">
        <v>3277</v>
      </c>
      <c r="Q32" s="3" t="s">
        <v>3278</v>
      </c>
      <c r="R32" s="3" t="s">
        <v>3279</v>
      </c>
      <c r="S32" s="3" t="s">
        <v>3280</v>
      </c>
      <c r="T32" s="3" t="s">
        <v>3281</v>
      </c>
      <c r="U32" s="3" t="s">
        <v>3282</v>
      </c>
      <c r="V32" s="3" t="s">
        <v>3283</v>
      </c>
      <c r="W32" s="3" t="s">
        <v>3284</v>
      </c>
      <c r="X32" s="3" t="s">
        <v>3285</v>
      </c>
      <c r="Y32" s="3" t="s">
        <v>3286</v>
      </c>
      <c r="Z32" s="3" t="s">
        <v>3287</v>
      </c>
      <c r="AA32" s="3" t="s">
        <v>3288</v>
      </c>
      <c r="AB32" s="3" t="s">
        <v>3289</v>
      </c>
      <c r="AC32" s="3" t="s">
        <v>3290</v>
      </c>
      <c r="AD32" s="3" t="s">
        <v>3291</v>
      </c>
      <c r="AE32" s="3" t="s">
        <v>2784</v>
      </c>
      <c r="AF32" s="3" t="s">
        <v>2784</v>
      </c>
      <c r="AG32" s="3" t="s">
        <v>3292</v>
      </c>
      <c r="AH32" s="3" t="s">
        <v>3293</v>
      </c>
    </row>
    <row r="33" spans="1:36" ht="38.25" customHeight="1" x14ac:dyDescent="0.25">
      <c r="A33" s="4">
        <v>44371</v>
      </c>
      <c r="B33" s="3" t="s">
        <v>71</v>
      </c>
      <c r="C33" s="3" t="s">
        <v>68</v>
      </c>
      <c r="D33" s="3" t="s">
        <v>70</v>
      </c>
      <c r="E33" s="3" t="s">
        <v>3313</v>
      </c>
      <c r="F33" s="3" t="s">
        <v>3314</v>
      </c>
      <c r="G33" s="3" t="s">
        <v>2744</v>
      </c>
      <c r="H33" s="3" t="s">
        <v>3295</v>
      </c>
      <c r="I33" s="3" t="s">
        <v>2810</v>
      </c>
      <c r="J33" s="3" t="s">
        <v>2669</v>
      </c>
      <c r="K33" s="3" t="s">
        <v>3296</v>
      </c>
      <c r="L33" s="3" t="s">
        <v>3297</v>
      </c>
      <c r="M33" s="3" t="s">
        <v>2672</v>
      </c>
      <c r="N33" s="3" t="s">
        <v>3298</v>
      </c>
      <c r="O33" s="3" t="s">
        <v>3299</v>
      </c>
      <c r="P33" s="3" t="s">
        <v>3300</v>
      </c>
      <c r="Q33" s="3" t="s">
        <v>3301</v>
      </c>
      <c r="R33" s="3" t="s">
        <v>3302</v>
      </c>
      <c r="S33" s="3" t="s">
        <v>3303</v>
      </c>
      <c r="T33" s="3" t="s">
        <v>3304</v>
      </c>
      <c r="U33" s="3" t="s">
        <v>2863</v>
      </c>
      <c r="V33" s="3" t="s">
        <v>3305</v>
      </c>
      <c r="W33" s="3" t="s">
        <v>3306</v>
      </c>
      <c r="X33" s="3" t="s">
        <v>3307</v>
      </c>
      <c r="Y33" s="3" t="s">
        <v>3308</v>
      </c>
      <c r="Z33" s="3" t="s">
        <v>3309</v>
      </c>
      <c r="AA33" s="3" t="s">
        <v>2686</v>
      </c>
      <c r="AB33" s="3" t="s">
        <v>2686</v>
      </c>
      <c r="AC33" s="3" t="s">
        <v>3310</v>
      </c>
      <c r="AD33" s="3" t="s">
        <v>3311</v>
      </c>
      <c r="AE33" s="3" t="s">
        <v>2784</v>
      </c>
      <c r="AF33" s="3" t="s">
        <v>2784</v>
      </c>
      <c r="AH33" s="3" t="s">
        <v>3312</v>
      </c>
    </row>
    <row r="34" spans="1:36" ht="38.25" customHeight="1" x14ac:dyDescent="0.25">
      <c r="A34" s="4">
        <v>44371</v>
      </c>
      <c r="B34" s="3" t="s">
        <v>337</v>
      </c>
      <c r="C34" s="3" t="s">
        <v>335</v>
      </c>
      <c r="D34" s="3" t="s">
        <v>336</v>
      </c>
      <c r="E34" s="3" t="s">
        <v>3337</v>
      </c>
      <c r="F34" s="3" t="s">
        <v>3338</v>
      </c>
      <c r="G34" s="3" t="s">
        <v>3210</v>
      </c>
      <c r="H34" s="3" t="s">
        <v>3315</v>
      </c>
      <c r="I34" s="3" t="s">
        <v>3316</v>
      </c>
      <c r="J34" s="3" t="s">
        <v>2697</v>
      </c>
      <c r="K34" s="3" t="s">
        <v>2698</v>
      </c>
      <c r="L34" s="3" t="s">
        <v>3317</v>
      </c>
      <c r="M34" s="3" t="s">
        <v>3318</v>
      </c>
      <c r="N34" s="3" t="s">
        <v>3319</v>
      </c>
      <c r="O34" s="3" t="s">
        <v>3320</v>
      </c>
      <c r="P34" s="3" t="s">
        <v>3215</v>
      </c>
      <c r="Q34" s="3" t="s">
        <v>3321</v>
      </c>
      <c r="R34" s="3" t="s">
        <v>3322</v>
      </c>
      <c r="S34" s="3" t="s">
        <v>3323</v>
      </c>
      <c r="T34" s="3" t="s">
        <v>3324</v>
      </c>
      <c r="U34" s="3" t="s">
        <v>3325</v>
      </c>
      <c r="V34" s="3" t="s">
        <v>3326</v>
      </c>
      <c r="W34" s="3" t="s">
        <v>3327</v>
      </c>
      <c r="X34" s="3" t="s">
        <v>3328</v>
      </c>
      <c r="Y34" s="3" t="s">
        <v>3329</v>
      </c>
      <c r="Z34" s="3" t="s">
        <v>3330</v>
      </c>
      <c r="AA34" s="3" t="s">
        <v>3331</v>
      </c>
      <c r="AB34" s="3" t="s">
        <v>3332</v>
      </c>
      <c r="AC34" s="3" t="s">
        <v>3333</v>
      </c>
      <c r="AD34" s="3" t="s">
        <v>3334</v>
      </c>
      <c r="AE34" s="3" t="s">
        <v>2689</v>
      </c>
      <c r="AF34" s="3" t="s">
        <v>3019</v>
      </c>
      <c r="AG34" s="3" t="s">
        <v>3335</v>
      </c>
      <c r="AH34" s="3" t="s">
        <v>3336</v>
      </c>
    </row>
    <row r="35" spans="1:36" ht="38.25" customHeight="1" x14ac:dyDescent="0.25">
      <c r="A35" s="4">
        <v>44371</v>
      </c>
      <c r="B35" s="3" t="s">
        <v>82</v>
      </c>
      <c r="C35" s="3" t="s">
        <v>78</v>
      </c>
      <c r="D35" s="3" t="s">
        <v>81</v>
      </c>
      <c r="E35" s="3" t="s">
        <v>3356</v>
      </c>
      <c r="F35" s="3" t="s">
        <v>3357</v>
      </c>
      <c r="G35" s="3" t="s">
        <v>3358</v>
      </c>
      <c r="H35" s="3" t="s">
        <v>3339</v>
      </c>
      <c r="I35" s="3" t="s">
        <v>3340</v>
      </c>
      <c r="J35" s="3" t="s">
        <v>2669</v>
      </c>
      <c r="K35" s="3" t="s">
        <v>2698</v>
      </c>
      <c r="L35" s="3" t="s">
        <v>3341</v>
      </c>
      <c r="M35" s="3" t="s">
        <v>2919</v>
      </c>
      <c r="N35" s="3" t="s">
        <v>3342</v>
      </c>
      <c r="O35" s="3" t="s">
        <v>3343</v>
      </c>
      <c r="P35" s="3" t="s">
        <v>3344</v>
      </c>
      <c r="Q35" s="3" t="s">
        <v>2728</v>
      </c>
      <c r="R35" s="3" t="s">
        <v>3345</v>
      </c>
      <c r="S35" s="3" t="s">
        <v>3346</v>
      </c>
      <c r="T35" s="3" t="s">
        <v>3347</v>
      </c>
      <c r="U35" s="3" t="s">
        <v>2680</v>
      </c>
      <c r="V35" s="3" t="s">
        <v>3348</v>
      </c>
      <c r="W35" s="3" t="s">
        <v>2682</v>
      </c>
      <c r="X35" s="3" t="s">
        <v>3349</v>
      </c>
      <c r="Y35" s="3" t="s">
        <v>3350</v>
      </c>
      <c r="Z35" s="3" t="s">
        <v>3351</v>
      </c>
      <c r="AA35" s="3" t="s">
        <v>2686</v>
      </c>
      <c r="AB35" s="3" t="s">
        <v>2686</v>
      </c>
      <c r="AC35" s="3" t="s">
        <v>3352</v>
      </c>
      <c r="AD35" s="3" t="s">
        <v>3353</v>
      </c>
      <c r="AE35" s="3" t="s">
        <v>3019</v>
      </c>
      <c r="AF35" s="3" t="s">
        <v>3019</v>
      </c>
      <c r="AG35" s="3" t="s">
        <v>3354</v>
      </c>
      <c r="AH35" s="3" t="s">
        <v>3355</v>
      </c>
    </row>
    <row r="36" spans="1:36" ht="38.25" customHeight="1" x14ac:dyDescent="0.25">
      <c r="A36" s="4">
        <v>44371</v>
      </c>
      <c r="B36" s="3" t="s">
        <v>87</v>
      </c>
      <c r="C36" s="3" t="s">
        <v>84</v>
      </c>
      <c r="D36" s="3" t="s">
        <v>86</v>
      </c>
      <c r="E36" s="3" t="s">
        <v>3380</v>
      </c>
      <c r="F36" s="3" t="s">
        <v>2960</v>
      </c>
      <c r="G36" s="3" t="s">
        <v>3381</v>
      </c>
      <c r="H36" s="3" t="s">
        <v>3359</v>
      </c>
      <c r="I36" s="3" t="s">
        <v>2982</v>
      </c>
      <c r="J36" s="3" t="s">
        <v>2669</v>
      </c>
      <c r="K36" s="3" t="s">
        <v>3360</v>
      </c>
      <c r="L36" s="3" t="s">
        <v>3361</v>
      </c>
      <c r="M36" s="3" t="s">
        <v>3362</v>
      </c>
      <c r="N36" s="3" t="s">
        <v>3363</v>
      </c>
      <c r="O36" s="3" t="s">
        <v>3364</v>
      </c>
      <c r="P36" s="3" t="s">
        <v>3365</v>
      </c>
      <c r="Q36" s="3" t="s">
        <v>3366</v>
      </c>
      <c r="R36" s="3" t="s">
        <v>3367</v>
      </c>
      <c r="S36" s="3" t="s">
        <v>3368</v>
      </c>
      <c r="T36" s="3" t="s">
        <v>3369</v>
      </c>
      <c r="U36" s="3" t="s">
        <v>3370</v>
      </c>
      <c r="V36" s="3" t="s">
        <v>3371</v>
      </c>
      <c r="W36" s="3" t="s">
        <v>3372</v>
      </c>
      <c r="X36" s="3" t="s">
        <v>3373</v>
      </c>
      <c r="Y36" s="3" t="s">
        <v>3374</v>
      </c>
      <c r="Z36" s="3" t="s">
        <v>3375</v>
      </c>
      <c r="AA36" s="3" t="s">
        <v>3039</v>
      </c>
      <c r="AB36" s="3" t="s">
        <v>3039</v>
      </c>
      <c r="AC36" s="3" t="s">
        <v>3376</v>
      </c>
      <c r="AD36" s="3" t="s">
        <v>3377</v>
      </c>
      <c r="AE36" s="3" t="s">
        <v>3019</v>
      </c>
      <c r="AF36" s="3" t="s">
        <v>3019</v>
      </c>
      <c r="AG36" s="3" t="s">
        <v>3378</v>
      </c>
      <c r="AH36" s="3" t="s">
        <v>3379</v>
      </c>
      <c r="AI36" s="3" t="s">
        <v>3382</v>
      </c>
    </row>
    <row r="37" spans="1:36" ht="38.25" customHeight="1" x14ac:dyDescent="0.25">
      <c r="A37" s="4">
        <v>44371</v>
      </c>
      <c r="B37" s="3" t="s">
        <v>98</v>
      </c>
      <c r="C37" s="3" t="s">
        <v>95</v>
      </c>
      <c r="D37" s="3" t="s">
        <v>97</v>
      </c>
      <c r="E37" s="3" t="s">
        <v>3398</v>
      </c>
      <c r="F37" s="3" t="s">
        <v>3399</v>
      </c>
      <c r="G37" s="3" t="s">
        <v>3400</v>
      </c>
      <c r="H37" s="3" t="s">
        <v>2982</v>
      </c>
      <c r="I37" s="3" t="s">
        <v>2982</v>
      </c>
      <c r="J37" s="3" t="s">
        <v>2669</v>
      </c>
      <c r="K37" s="3" t="s">
        <v>2698</v>
      </c>
      <c r="L37" s="3" t="s">
        <v>3212</v>
      </c>
      <c r="M37" s="3" t="s">
        <v>3383</v>
      </c>
      <c r="N37" s="3" t="s">
        <v>3384</v>
      </c>
      <c r="O37" s="3" t="s">
        <v>3385</v>
      </c>
      <c r="P37" s="3" t="s">
        <v>3386</v>
      </c>
      <c r="Q37" s="3" t="s">
        <v>2704</v>
      </c>
      <c r="R37" s="3" t="s">
        <v>3387</v>
      </c>
      <c r="S37" s="3" t="s">
        <v>2730</v>
      </c>
      <c r="T37" s="3" t="s">
        <v>3388</v>
      </c>
      <c r="U37" s="3" t="s">
        <v>2680</v>
      </c>
      <c r="V37" s="3" t="s">
        <v>3389</v>
      </c>
      <c r="W37" s="3" t="s">
        <v>2682</v>
      </c>
      <c r="X37" s="3" t="s">
        <v>3390</v>
      </c>
      <c r="Y37" s="3" t="s">
        <v>3391</v>
      </c>
      <c r="Z37" s="3" t="s">
        <v>3392</v>
      </c>
      <c r="AA37" s="3" t="s">
        <v>3100</v>
      </c>
      <c r="AB37" s="3" t="s">
        <v>3100</v>
      </c>
      <c r="AC37" s="3" t="s">
        <v>3393</v>
      </c>
      <c r="AD37" s="3" t="s">
        <v>3394</v>
      </c>
      <c r="AE37" s="3" t="s">
        <v>3019</v>
      </c>
      <c r="AF37" s="3" t="s">
        <v>3395</v>
      </c>
      <c r="AG37" s="3" t="s">
        <v>3396</v>
      </c>
      <c r="AH37" s="3" t="s">
        <v>3397</v>
      </c>
    </row>
    <row r="38" spans="1:36" ht="38.25" customHeight="1" x14ac:dyDescent="0.25">
      <c r="A38" s="4">
        <v>44371</v>
      </c>
      <c r="B38" s="3" t="s">
        <v>109</v>
      </c>
      <c r="C38" s="3" t="s">
        <v>106</v>
      </c>
      <c r="D38" s="3" t="s">
        <v>108</v>
      </c>
      <c r="E38" s="3" t="s">
        <v>3409</v>
      </c>
      <c r="F38" s="3" t="s">
        <v>3191</v>
      </c>
      <c r="G38" s="3" t="s">
        <v>2744</v>
      </c>
      <c r="H38" s="3" t="s">
        <v>3172</v>
      </c>
      <c r="I38" s="3" t="s">
        <v>3151</v>
      </c>
      <c r="J38" s="3" t="s">
        <v>2669</v>
      </c>
      <c r="K38" s="3" t="s">
        <v>2698</v>
      </c>
      <c r="L38" s="3" t="s">
        <v>3173</v>
      </c>
      <c r="M38" s="3" t="s">
        <v>3174</v>
      </c>
      <c r="N38" s="3" t="s">
        <v>3175</v>
      </c>
      <c r="O38" s="3" t="s">
        <v>3176</v>
      </c>
      <c r="P38" s="3" t="s">
        <v>3177</v>
      </c>
      <c r="Q38" s="3" t="s">
        <v>3178</v>
      </c>
      <c r="R38" s="3" t="s">
        <v>3401</v>
      </c>
      <c r="S38" s="3" t="s">
        <v>2730</v>
      </c>
      <c r="T38" s="3" t="s">
        <v>3402</v>
      </c>
      <c r="U38" s="3" t="s">
        <v>3181</v>
      </c>
      <c r="V38" s="3" t="s">
        <v>3182</v>
      </c>
      <c r="W38" s="3" t="s">
        <v>2682</v>
      </c>
      <c r="X38" s="3" t="s">
        <v>3403</v>
      </c>
      <c r="Y38" s="3" t="s">
        <v>3404</v>
      </c>
      <c r="Z38" s="3" t="s">
        <v>3405</v>
      </c>
      <c r="AA38" s="3" t="s">
        <v>3039</v>
      </c>
      <c r="AB38" s="3" t="s">
        <v>3039</v>
      </c>
      <c r="AC38" s="3" t="s">
        <v>3406</v>
      </c>
      <c r="AD38" s="3" t="s">
        <v>3407</v>
      </c>
      <c r="AE38" s="3" t="s">
        <v>3019</v>
      </c>
      <c r="AF38" s="3" t="s">
        <v>3019</v>
      </c>
      <c r="AG38" s="3" t="s">
        <v>3188</v>
      </c>
      <c r="AH38" s="3" t="s">
        <v>3408</v>
      </c>
    </row>
    <row r="39" spans="1:36" ht="38.25" customHeight="1" x14ac:dyDescent="0.25">
      <c r="A39" s="4">
        <v>44371</v>
      </c>
      <c r="B39" s="3" t="s">
        <v>114</v>
      </c>
      <c r="C39" s="3" t="s">
        <v>111</v>
      </c>
      <c r="D39" s="3" t="s">
        <v>113</v>
      </c>
      <c r="E39" s="3" t="s">
        <v>3414</v>
      </c>
      <c r="F39" s="3" t="s">
        <v>3228</v>
      </c>
      <c r="G39" s="3" t="s">
        <v>3415</v>
      </c>
      <c r="H39" s="3" t="s">
        <v>111</v>
      </c>
      <c r="I39" s="3" t="s">
        <v>2982</v>
      </c>
      <c r="J39" s="3" t="s">
        <v>2669</v>
      </c>
      <c r="K39" s="3" t="s">
        <v>2698</v>
      </c>
      <c r="L39" s="3" t="s">
        <v>3212</v>
      </c>
      <c r="M39" s="3" t="s">
        <v>2672</v>
      </c>
      <c r="N39" s="3" t="s">
        <v>3213</v>
      </c>
      <c r="O39" s="3" t="s">
        <v>3214</v>
      </c>
      <c r="P39" s="3" t="s">
        <v>3410</v>
      </c>
      <c r="Q39" s="3" t="s">
        <v>2704</v>
      </c>
      <c r="R39" s="3" t="s">
        <v>3411</v>
      </c>
      <c r="S39" s="3" t="s">
        <v>3217</v>
      </c>
      <c r="T39" s="3" t="s">
        <v>3412</v>
      </c>
      <c r="U39" s="3" t="s">
        <v>3219</v>
      </c>
      <c r="V39" s="3" t="s">
        <v>3220</v>
      </c>
      <c r="W39" s="3" t="s">
        <v>2682</v>
      </c>
      <c r="X39" s="3" t="s">
        <v>3221</v>
      </c>
      <c r="Y39" s="3" t="s">
        <v>3222</v>
      </c>
      <c r="Z39" s="3" t="s">
        <v>3223</v>
      </c>
      <c r="AA39" s="3" t="s">
        <v>2686</v>
      </c>
      <c r="AB39" s="3" t="s">
        <v>2686</v>
      </c>
      <c r="AC39" s="3" t="s">
        <v>3224</v>
      </c>
      <c r="AD39" s="3" t="s">
        <v>3413</v>
      </c>
      <c r="AE39" s="3" t="s">
        <v>3019</v>
      </c>
      <c r="AF39" s="3" t="s">
        <v>3019</v>
      </c>
      <c r="AH39" s="3" t="s">
        <v>3226</v>
      </c>
    </row>
    <row r="40" spans="1:36" ht="38.25" customHeight="1" x14ac:dyDescent="0.25">
      <c r="A40" s="4">
        <v>44371</v>
      </c>
      <c r="B40" s="3" t="s">
        <v>118</v>
      </c>
      <c r="C40" s="3" t="s">
        <v>116</v>
      </c>
      <c r="D40" s="3" t="s">
        <v>117</v>
      </c>
      <c r="E40" s="3" t="s">
        <v>3433</v>
      </c>
      <c r="F40" s="3" t="s">
        <v>2743</v>
      </c>
      <c r="G40" s="3" t="s">
        <v>3434</v>
      </c>
      <c r="H40" s="3" t="s">
        <v>3416</v>
      </c>
      <c r="I40" s="3" t="s">
        <v>3193</v>
      </c>
      <c r="J40" s="3" t="s">
        <v>2669</v>
      </c>
      <c r="K40" s="3" t="s">
        <v>2698</v>
      </c>
      <c r="L40" s="3" t="s">
        <v>3417</v>
      </c>
      <c r="M40" s="3" t="s">
        <v>2672</v>
      </c>
      <c r="N40" s="3" t="s">
        <v>3418</v>
      </c>
      <c r="O40" s="3" t="s">
        <v>3419</v>
      </c>
      <c r="P40" s="3" t="s">
        <v>3420</v>
      </c>
      <c r="Q40" s="3" t="s">
        <v>3421</v>
      </c>
      <c r="R40" s="3" t="s">
        <v>3422</v>
      </c>
      <c r="S40" s="3" t="s">
        <v>2730</v>
      </c>
      <c r="T40" s="3" t="s">
        <v>3423</v>
      </c>
      <c r="U40" s="3" t="s">
        <v>3424</v>
      </c>
      <c r="V40" s="3" t="s">
        <v>3425</v>
      </c>
      <c r="W40" s="3" t="s">
        <v>3426</v>
      </c>
      <c r="X40" s="3" t="s">
        <v>3427</v>
      </c>
      <c r="Y40" s="3" t="s">
        <v>3428</v>
      </c>
      <c r="Z40" s="3" t="s">
        <v>3429</v>
      </c>
      <c r="AA40" s="3" t="s">
        <v>2706</v>
      </c>
      <c r="AB40" s="3" t="s">
        <v>3430</v>
      </c>
      <c r="AC40" s="3" t="s">
        <v>3431</v>
      </c>
      <c r="AD40" s="3" t="s">
        <v>3431</v>
      </c>
      <c r="AE40" s="3" t="s">
        <v>2689</v>
      </c>
      <c r="AF40" s="3" t="s">
        <v>2689</v>
      </c>
      <c r="AH40" s="3" t="s">
        <v>3432</v>
      </c>
      <c r="AI40" s="3" t="s">
        <v>3435</v>
      </c>
    </row>
    <row r="41" spans="1:36" ht="38.25" customHeight="1" x14ac:dyDescent="0.25">
      <c r="A41" s="4">
        <v>44371</v>
      </c>
      <c r="B41" s="3" t="s">
        <v>129</v>
      </c>
      <c r="C41" s="3" t="s">
        <v>126</v>
      </c>
      <c r="D41" s="3" t="s">
        <v>128</v>
      </c>
      <c r="E41" s="3" t="s">
        <v>3452</v>
      </c>
      <c r="F41" s="3" t="s">
        <v>2743</v>
      </c>
      <c r="G41" s="3" t="s">
        <v>3453</v>
      </c>
      <c r="H41" s="3" t="s">
        <v>3436</v>
      </c>
      <c r="I41" s="3" t="s">
        <v>3437</v>
      </c>
      <c r="J41" s="3" t="s">
        <v>2669</v>
      </c>
      <c r="K41" s="3" t="s">
        <v>2698</v>
      </c>
      <c r="L41" s="3" t="s">
        <v>3438</v>
      </c>
      <c r="M41" s="3" t="s">
        <v>2724</v>
      </c>
      <c r="N41" s="3" t="s">
        <v>3439</v>
      </c>
      <c r="O41" s="3" t="s">
        <v>3440</v>
      </c>
      <c r="P41" s="3" t="s">
        <v>3441</v>
      </c>
      <c r="Q41" s="3" t="s">
        <v>2704</v>
      </c>
      <c r="R41" s="3" t="s">
        <v>3442</v>
      </c>
      <c r="S41" s="3" t="s">
        <v>3443</v>
      </c>
      <c r="U41" s="3" t="s">
        <v>2680</v>
      </c>
      <c r="V41" s="3" t="s">
        <v>3444</v>
      </c>
      <c r="W41" s="3" t="s">
        <v>2682</v>
      </c>
      <c r="X41" s="3" t="s">
        <v>3445</v>
      </c>
      <c r="Y41" s="3" t="s">
        <v>3446</v>
      </c>
      <c r="Z41" s="3" t="s">
        <v>3447</v>
      </c>
      <c r="AA41" s="3" t="s">
        <v>3016</v>
      </c>
      <c r="AB41" s="3" t="s">
        <v>3016</v>
      </c>
      <c r="AC41" s="3" t="s">
        <v>3448</v>
      </c>
      <c r="AD41" s="3" t="s">
        <v>3449</v>
      </c>
      <c r="AE41" s="3" t="s">
        <v>3019</v>
      </c>
      <c r="AF41" s="3" t="s">
        <v>3019</v>
      </c>
      <c r="AG41" s="3" t="s">
        <v>3450</v>
      </c>
      <c r="AH41" s="3" t="s">
        <v>3451</v>
      </c>
    </row>
    <row r="42" spans="1:36" ht="38.25" customHeight="1" x14ac:dyDescent="0.25">
      <c r="A42" s="4">
        <v>44371</v>
      </c>
      <c r="B42" s="3" t="s">
        <v>140</v>
      </c>
      <c r="C42" s="3" t="s">
        <v>137</v>
      </c>
      <c r="D42" s="3" t="s">
        <v>139</v>
      </c>
      <c r="E42" s="3" t="s">
        <v>3458</v>
      </c>
      <c r="F42" s="3" t="s">
        <v>2743</v>
      </c>
      <c r="G42" s="3" t="s">
        <v>2744</v>
      </c>
      <c r="H42" s="3" t="s">
        <v>2962</v>
      </c>
      <c r="I42" s="3" t="s">
        <v>2962</v>
      </c>
      <c r="J42" s="3" t="s">
        <v>2697</v>
      </c>
      <c r="K42" s="3" t="s">
        <v>2698</v>
      </c>
      <c r="L42" s="3" t="s">
        <v>2963</v>
      </c>
      <c r="M42" s="3" t="s">
        <v>2672</v>
      </c>
      <c r="N42" s="3" t="s">
        <v>2964</v>
      </c>
      <c r="O42" s="3" t="s">
        <v>3454</v>
      </c>
      <c r="P42" s="3" t="s">
        <v>2966</v>
      </c>
      <c r="Q42" s="3" t="s">
        <v>2704</v>
      </c>
      <c r="R42" s="3" t="s">
        <v>3455</v>
      </c>
      <c r="S42" s="3" t="s">
        <v>2968</v>
      </c>
      <c r="T42" s="3" t="s">
        <v>2969</v>
      </c>
      <c r="U42" s="3" t="s">
        <v>2970</v>
      </c>
      <c r="V42" s="3" t="s">
        <v>3456</v>
      </c>
      <c r="W42" s="3" t="s">
        <v>2682</v>
      </c>
      <c r="X42" s="3" t="s">
        <v>2972</v>
      </c>
      <c r="Y42" s="3" t="s">
        <v>2973</v>
      </c>
      <c r="Z42" s="3" t="s">
        <v>2974</v>
      </c>
      <c r="AA42" s="3" t="s">
        <v>2686</v>
      </c>
      <c r="AB42" s="3" t="s">
        <v>2686</v>
      </c>
      <c r="AC42" s="3" t="s">
        <v>2975</v>
      </c>
      <c r="AD42" s="3" t="s">
        <v>2976</v>
      </c>
      <c r="AE42" s="3" t="s">
        <v>2977</v>
      </c>
      <c r="AF42" s="3" t="s">
        <v>3457</v>
      </c>
      <c r="AG42" s="3" t="s">
        <v>2977</v>
      </c>
      <c r="AH42" s="3" t="s">
        <v>2979</v>
      </c>
    </row>
    <row r="43" spans="1:36" ht="38.25" customHeight="1" x14ac:dyDescent="0.25">
      <c r="A43" s="4">
        <v>44372</v>
      </c>
      <c r="B43" s="3" t="s">
        <v>219</v>
      </c>
      <c r="C43" s="3" t="s">
        <v>216</v>
      </c>
      <c r="D43" s="3" t="s">
        <v>453</v>
      </c>
      <c r="E43" s="3" t="s">
        <v>3462</v>
      </c>
      <c r="F43" s="3" t="s">
        <v>2693</v>
      </c>
      <c r="G43" s="3" t="s">
        <v>2694</v>
      </c>
      <c r="H43" s="3" t="s">
        <v>2667</v>
      </c>
      <c r="I43" s="3" t="s">
        <v>2668</v>
      </c>
      <c r="J43" s="3" t="s">
        <v>2669</v>
      </c>
      <c r="K43" s="3" t="s">
        <v>2670</v>
      </c>
      <c r="L43" s="3" t="s">
        <v>2671</v>
      </c>
      <c r="M43" s="3" t="s">
        <v>2672</v>
      </c>
      <c r="N43" s="3" t="s">
        <v>2673</v>
      </c>
      <c r="O43" s="3" t="s">
        <v>2674</v>
      </c>
      <c r="P43" s="3" t="s">
        <v>2675</v>
      </c>
      <c r="Q43" s="3" t="s">
        <v>2676</v>
      </c>
      <c r="R43" s="3" t="s">
        <v>3459</v>
      </c>
      <c r="S43" s="3" t="s">
        <v>2678</v>
      </c>
      <c r="T43" s="3" t="s">
        <v>2679</v>
      </c>
      <c r="U43" s="3" t="s">
        <v>2680</v>
      </c>
      <c r="V43" s="3" t="s">
        <v>2681</v>
      </c>
      <c r="W43" s="3" t="s">
        <v>2682</v>
      </c>
      <c r="X43" s="3" t="s">
        <v>2683</v>
      </c>
      <c r="Y43" s="3" t="s">
        <v>2684</v>
      </c>
      <c r="Z43" s="3" t="s">
        <v>2685</v>
      </c>
      <c r="AA43" s="3" t="s">
        <v>2686</v>
      </c>
      <c r="AB43" s="3" t="s">
        <v>2686</v>
      </c>
      <c r="AC43" s="3" t="s">
        <v>2687</v>
      </c>
      <c r="AD43" s="3" t="s">
        <v>3460</v>
      </c>
      <c r="AE43" s="3" t="s">
        <v>2689</v>
      </c>
      <c r="AF43" s="3" t="s">
        <v>2689</v>
      </c>
      <c r="AG43" s="3" t="s">
        <v>3461</v>
      </c>
      <c r="AH43" s="3" t="s">
        <v>2691</v>
      </c>
    </row>
    <row r="44" spans="1:36" ht="38.25" customHeight="1" x14ac:dyDescent="0.25">
      <c r="A44" s="4">
        <v>44372</v>
      </c>
      <c r="B44" s="3" t="s">
        <v>223</v>
      </c>
      <c r="C44" s="3" t="s">
        <v>221</v>
      </c>
      <c r="D44" s="3" t="s">
        <v>455</v>
      </c>
      <c r="E44" s="3" t="s">
        <v>3482</v>
      </c>
      <c r="F44" s="3" t="s">
        <v>2718</v>
      </c>
      <c r="G44" s="3" t="s">
        <v>2719</v>
      </c>
      <c r="H44" s="3" t="s">
        <v>3463</v>
      </c>
      <c r="I44" s="3" t="s">
        <v>3464</v>
      </c>
      <c r="J44" s="3" t="s">
        <v>2697</v>
      </c>
      <c r="K44" s="3" t="s">
        <v>3465</v>
      </c>
      <c r="L44" s="3" t="s">
        <v>3466</v>
      </c>
      <c r="M44" s="3" t="s">
        <v>3467</v>
      </c>
      <c r="N44" s="3" t="s">
        <v>3468</v>
      </c>
      <c r="O44" s="3" t="s">
        <v>3469</v>
      </c>
      <c r="P44" s="3" t="s">
        <v>3470</v>
      </c>
      <c r="Q44" s="3" t="s">
        <v>2704</v>
      </c>
      <c r="R44" s="3" t="s">
        <v>3471</v>
      </c>
      <c r="S44" s="3" t="s">
        <v>2706</v>
      </c>
      <c r="T44" s="3" t="s">
        <v>3472</v>
      </c>
      <c r="U44" s="3" t="s">
        <v>2680</v>
      </c>
      <c r="V44" s="3" t="s">
        <v>3473</v>
      </c>
      <c r="W44" s="3" t="s">
        <v>2682</v>
      </c>
      <c r="X44" s="3" t="s">
        <v>2709</v>
      </c>
      <c r="Y44" s="3" t="s">
        <v>3474</v>
      </c>
      <c r="Z44" s="3" t="s">
        <v>3475</v>
      </c>
      <c r="AA44" s="3" t="s">
        <v>3476</v>
      </c>
      <c r="AB44" s="3" t="s">
        <v>3477</v>
      </c>
      <c r="AC44" s="3" t="s">
        <v>3478</v>
      </c>
      <c r="AD44" s="3" t="s">
        <v>3479</v>
      </c>
      <c r="AE44" s="3" t="s">
        <v>2706</v>
      </c>
      <c r="AF44" s="3" t="s">
        <v>3480</v>
      </c>
      <c r="AG44" s="3" t="s">
        <v>2706</v>
      </c>
      <c r="AH44" s="3" t="s">
        <v>3481</v>
      </c>
      <c r="AI44" s="3" t="s">
        <v>2720</v>
      </c>
    </row>
    <row r="45" spans="1:36" ht="38.25" customHeight="1" x14ac:dyDescent="0.25">
      <c r="A45" s="4">
        <v>44372</v>
      </c>
      <c r="B45" s="3" t="s">
        <v>458</v>
      </c>
      <c r="C45" s="3" t="s">
        <v>225</v>
      </c>
      <c r="D45" s="3" t="s">
        <v>457</v>
      </c>
      <c r="E45" s="3" t="s">
        <v>3487</v>
      </c>
      <c r="F45" s="3" t="s">
        <v>2743</v>
      </c>
      <c r="G45" s="3" t="s">
        <v>2744</v>
      </c>
      <c r="H45" s="3" t="s">
        <v>2721</v>
      </c>
      <c r="I45" s="3" t="s">
        <v>2722</v>
      </c>
      <c r="J45" s="3" t="s">
        <v>2669</v>
      </c>
      <c r="K45" s="3" t="s">
        <v>2698</v>
      </c>
      <c r="L45" s="3" t="s">
        <v>2723</v>
      </c>
      <c r="M45" s="3" t="s">
        <v>2724</v>
      </c>
      <c r="N45" s="3" t="s">
        <v>2725</v>
      </c>
      <c r="O45" s="3" t="s">
        <v>2726</v>
      </c>
      <c r="P45" s="3" t="s">
        <v>2727</v>
      </c>
      <c r="Q45" s="3" t="s">
        <v>2728</v>
      </c>
      <c r="R45" s="3" t="s">
        <v>3483</v>
      </c>
      <c r="S45" s="3" t="s">
        <v>2730</v>
      </c>
      <c r="T45" s="3" t="s">
        <v>3484</v>
      </c>
      <c r="U45" s="3" t="s">
        <v>2732</v>
      </c>
      <c r="V45" s="3" t="s">
        <v>2733</v>
      </c>
      <c r="W45" s="3" t="s">
        <v>2734</v>
      </c>
      <c r="X45" s="3" t="s">
        <v>2735</v>
      </c>
      <c r="Y45" s="3" t="s">
        <v>3485</v>
      </c>
      <c r="Z45" s="3" t="s">
        <v>2737</v>
      </c>
      <c r="AA45" s="3" t="s">
        <v>2686</v>
      </c>
      <c r="AB45" s="3" t="s">
        <v>2686</v>
      </c>
      <c r="AC45" s="3" t="s">
        <v>2738</v>
      </c>
      <c r="AD45" s="3" t="s">
        <v>3486</v>
      </c>
      <c r="AE45" s="3" t="s">
        <v>2689</v>
      </c>
      <c r="AF45" s="3" t="s">
        <v>2689</v>
      </c>
      <c r="AG45" s="3" t="s">
        <v>2740</v>
      </c>
      <c r="AH45" s="3" t="s">
        <v>2741</v>
      </c>
    </row>
    <row r="46" spans="1:36" ht="38.25" customHeight="1" x14ac:dyDescent="0.25">
      <c r="A46" s="4">
        <v>44372</v>
      </c>
      <c r="B46" s="3" t="s">
        <v>464</v>
      </c>
      <c r="C46" s="3" t="s">
        <v>235</v>
      </c>
      <c r="D46" s="3" t="s">
        <v>463</v>
      </c>
      <c r="E46" s="3" t="s">
        <v>3494</v>
      </c>
      <c r="F46" s="3" t="s">
        <v>2765</v>
      </c>
      <c r="G46" s="3" t="s">
        <v>2766</v>
      </c>
      <c r="H46" s="3" t="s">
        <v>2745</v>
      </c>
      <c r="I46" s="3" t="s">
        <v>2746</v>
      </c>
      <c r="J46" s="3" t="s">
        <v>2669</v>
      </c>
      <c r="K46" s="3" t="s">
        <v>2698</v>
      </c>
      <c r="L46" s="3" t="s">
        <v>2747</v>
      </c>
      <c r="M46" s="3" t="s">
        <v>2672</v>
      </c>
      <c r="N46" s="3" t="s">
        <v>2748</v>
      </c>
      <c r="O46" s="3" t="s">
        <v>2749</v>
      </c>
      <c r="P46" s="3" t="s">
        <v>2750</v>
      </c>
      <c r="Q46" s="3" t="s">
        <v>2704</v>
      </c>
      <c r="R46" s="3" t="s">
        <v>3488</v>
      </c>
      <c r="S46" s="3" t="s">
        <v>3489</v>
      </c>
      <c r="T46" s="3" t="s">
        <v>3490</v>
      </c>
      <c r="U46" s="3" t="s">
        <v>2732</v>
      </c>
      <c r="V46" s="3" t="s">
        <v>2754</v>
      </c>
      <c r="W46" s="3" t="s">
        <v>2734</v>
      </c>
      <c r="X46" s="3" t="s">
        <v>2756</v>
      </c>
      <c r="Y46" s="3" t="s">
        <v>2757</v>
      </c>
      <c r="Z46" s="3" t="s">
        <v>2758</v>
      </c>
      <c r="AA46" s="3" t="s">
        <v>2686</v>
      </c>
      <c r="AB46" s="3" t="s">
        <v>2686</v>
      </c>
      <c r="AC46" s="3" t="s">
        <v>2759</v>
      </c>
      <c r="AD46" s="3" t="s">
        <v>3491</v>
      </c>
      <c r="AE46" s="3" t="s">
        <v>2761</v>
      </c>
      <c r="AF46" s="3" t="s">
        <v>2761</v>
      </c>
      <c r="AG46" s="3" t="s">
        <v>3492</v>
      </c>
      <c r="AH46" s="3" t="s">
        <v>3493</v>
      </c>
    </row>
    <row r="47" spans="1:36" ht="38.25" customHeight="1" x14ac:dyDescent="0.25">
      <c r="A47" s="4">
        <v>44372</v>
      </c>
      <c r="B47" s="3" t="s">
        <v>173</v>
      </c>
      <c r="C47" s="3" t="s">
        <v>171</v>
      </c>
      <c r="D47" s="3" t="s">
        <v>431</v>
      </c>
      <c r="E47" s="3" t="s">
        <v>3499</v>
      </c>
      <c r="F47" s="3" t="s">
        <v>3500</v>
      </c>
      <c r="G47" s="3" t="s">
        <v>3501</v>
      </c>
      <c r="H47" s="3" t="s">
        <v>2767</v>
      </c>
      <c r="I47" s="3" t="s">
        <v>2768</v>
      </c>
      <c r="J47" s="3" t="s">
        <v>2669</v>
      </c>
      <c r="K47" s="3" t="s">
        <v>2698</v>
      </c>
      <c r="L47" s="3" t="s">
        <v>2769</v>
      </c>
      <c r="M47" s="3" t="s">
        <v>2770</v>
      </c>
      <c r="N47" s="3" t="s">
        <v>2771</v>
      </c>
      <c r="O47" s="3" t="s">
        <v>2772</v>
      </c>
      <c r="P47" s="3" t="s">
        <v>2773</v>
      </c>
      <c r="Q47" s="3" t="s">
        <v>2704</v>
      </c>
      <c r="R47" s="3" t="s">
        <v>3495</v>
      </c>
      <c r="S47" s="3" t="s">
        <v>2730</v>
      </c>
      <c r="T47" s="3" t="s">
        <v>3496</v>
      </c>
      <c r="U47" s="3" t="s">
        <v>2776</v>
      </c>
      <c r="V47" s="3" t="s">
        <v>2777</v>
      </c>
      <c r="W47" s="3" t="s">
        <v>2682</v>
      </c>
      <c r="X47" s="3" t="s">
        <v>2778</v>
      </c>
      <c r="Y47" s="3" t="s">
        <v>3497</v>
      </c>
      <c r="Z47" s="3" t="s">
        <v>2780</v>
      </c>
      <c r="AB47" s="3" t="s">
        <v>3498</v>
      </c>
      <c r="AC47" s="3" t="s">
        <v>2782</v>
      </c>
      <c r="AD47" s="3" t="s">
        <v>2783</v>
      </c>
      <c r="AE47" s="3" t="s">
        <v>2784</v>
      </c>
      <c r="AF47" s="3" t="s">
        <v>2784</v>
      </c>
      <c r="AH47" s="3" t="s">
        <v>2786</v>
      </c>
      <c r="AI47" s="3" t="s">
        <v>3502</v>
      </c>
    </row>
    <row r="48" spans="1:36" ht="38.25" customHeight="1" x14ac:dyDescent="0.25">
      <c r="A48" s="4">
        <v>44372</v>
      </c>
      <c r="B48" s="3" t="s">
        <v>177</v>
      </c>
      <c r="C48" s="3" t="s">
        <v>175</v>
      </c>
      <c r="D48" s="3" t="s">
        <v>433</v>
      </c>
      <c r="E48" s="3" t="s">
        <v>3510</v>
      </c>
      <c r="F48" s="3" t="s">
        <v>2743</v>
      </c>
      <c r="G48" s="3" t="s">
        <v>3511</v>
      </c>
      <c r="H48" s="3" t="s">
        <v>175</v>
      </c>
      <c r="I48" s="3" t="s">
        <v>175</v>
      </c>
      <c r="J48" s="3" t="s">
        <v>175</v>
      </c>
      <c r="K48" s="3" t="s">
        <v>2791</v>
      </c>
      <c r="L48" s="3" t="s">
        <v>2792</v>
      </c>
      <c r="M48" s="3" t="s">
        <v>2793</v>
      </c>
      <c r="N48" s="3" t="s">
        <v>2794</v>
      </c>
      <c r="O48" s="3" t="s">
        <v>2795</v>
      </c>
      <c r="P48" s="3" t="s">
        <v>2796</v>
      </c>
      <c r="Q48" s="3" t="s">
        <v>2797</v>
      </c>
      <c r="R48" s="3" t="s">
        <v>3503</v>
      </c>
      <c r="S48" s="3" t="s">
        <v>2730</v>
      </c>
      <c r="T48" s="3" t="s">
        <v>3504</v>
      </c>
      <c r="U48" s="3" t="s">
        <v>2776</v>
      </c>
      <c r="V48" s="3" t="s">
        <v>2777</v>
      </c>
      <c r="W48" s="3" t="s">
        <v>2682</v>
      </c>
      <c r="X48" s="3" t="s">
        <v>2801</v>
      </c>
      <c r="Y48" s="3" t="s">
        <v>3505</v>
      </c>
      <c r="Z48" s="3" t="s">
        <v>2803</v>
      </c>
      <c r="AA48" s="3" t="s">
        <v>2686</v>
      </c>
      <c r="AB48" s="3" t="s">
        <v>2686</v>
      </c>
      <c r="AC48" s="3" t="s">
        <v>3506</v>
      </c>
      <c r="AD48" s="3" t="s">
        <v>3507</v>
      </c>
      <c r="AF48" s="3" t="s">
        <v>2806</v>
      </c>
      <c r="AG48" s="3" t="s">
        <v>3508</v>
      </c>
      <c r="AH48" s="3" t="s">
        <v>3509</v>
      </c>
      <c r="AJ48" s="3" t="s">
        <v>3512</v>
      </c>
    </row>
    <row r="49" spans="1:35" ht="38.25" customHeight="1" x14ac:dyDescent="0.25">
      <c r="A49" s="4">
        <v>44372</v>
      </c>
      <c r="B49" s="3" t="s">
        <v>181</v>
      </c>
      <c r="C49" s="3" t="s">
        <v>179</v>
      </c>
      <c r="D49" s="3" t="s">
        <v>435</v>
      </c>
      <c r="E49" s="3" t="s">
        <v>3523</v>
      </c>
      <c r="F49" s="3" t="s">
        <v>2743</v>
      </c>
      <c r="G49" s="3" t="s">
        <v>2744</v>
      </c>
      <c r="H49" s="3" t="s">
        <v>435</v>
      </c>
      <c r="I49" s="3" t="s">
        <v>3513</v>
      </c>
      <c r="J49" s="3" t="s">
        <v>2669</v>
      </c>
      <c r="K49" s="3" t="s">
        <v>3514</v>
      </c>
      <c r="M49" s="3" t="s">
        <v>2812</v>
      </c>
      <c r="N49" s="3" t="s">
        <v>3515</v>
      </c>
      <c r="P49" s="3" t="s">
        <v>3516</v>
      </c>
      <c r="Q49" s="3" t="s">
        <v>3517</v>
      </c>
      <c r="R49" s="3" t="s">
        <v>3518</v>
      </c>
      <c r="S49" s="3" t="s">
        <v>2730</v>
      </c>
      <c r="T49" s="3" t="s">
        <v>2818</v>
      </c>
      <c r="U49" s="3" t="s">
        <v>2819</v>
      </c>
      <c r="V49" s="3" t="s">
        <v>3519</v>
      </c>
      <c r="W49" s="3" t="s">
        <v>3519</v>
      </c>
      <c r="X49" s="3" t="s">
        <v>2821</v>
      </c>
      <c r="Y49" s="3" t="s">
        <v>3520</v>
      </c>
      <c r="Z49" s="3" t="s">
        <v>2823</v>
      </c>
      <c r="AA49" s="3" t="s">
        <v>2686</v>
      </c>
      <c r="AB49" s="3" t="s">
        <v>2686</v>
      </c>
      <c r="AC49" s="3" t="s">
        <v>3521</v>
      </c>
      <c r="AD49" s="3" t="s">
        <v>3522</v>
      </c>
      <c r="AE49" s="3" t="s">
        <v>2784</v>
      </c>
      <c r="AF49" s="3" t="s">
        <v>2784</v>
      </c>
      <c r="AG49" s="3" t="s">
        <v>2826</v>
      </c>
      <c r="AH49" s="3" t="s">
        <v>2827</v>
      </c>
      <c r="AI49" s="3" t="s">
        <v>2829</v>
      </c>
    </row>
    <row r="50" spans="1:35" ht="38.25" customHeight="1" x14ac:dyDescent="0.25">
      <c r="A50" s="4">
        <v>44372</v>
      </c>
      <c r="B50" s="3" t="s">
        <v>200</v>
      </c>
      <c r="C50" s="3" t="s">
        <v>197</v>
      </c>
      <c r="D50" s="3" t="s">
        <v>445</v>
      </c>
      <c r="E50" s="3" t="s">
        <v>3529</v>
      </c>
      <c r="F50" s="3" t="s">
        <v>2853</v>
      </c>
      <c r="G50" s="3" t="s">
        <v>2854</v>
      </c>
      <c r="H50" s="3" t="s">
        <v>2830</v>
      </c>
      <c r="I50" s="3" t="s">
        <v>2831</v>
      </c>
      <c r="J50" s="3" t="s">
        <v>2669</v>
      </c>
      <c r="K50" s="3" t="s">
        <v>2832</v>
      </c>
      <c r="L50" s="3" t="s">
        <v>2833</v>
      </c>
      <c r="M50" s="3" t="s">
        <v>2834</v>
      </c>
      <c r="N50" s="3" t="s">
        <v>3524</v>
      </c>
      <c r="O50" s="3" t="s">
        <v>2836</v>
      </c>
      <c r="P50" s="3" t="s">
        <v>3525</v>
      </c>
      <c r="Q50" s="3" t="s">
        <v>2838</v>
      </c>
      <c r="R50" s="3" t="s">
        <v>3526</v>
      </c>
      <c r="S50" s="3" t="s">
        <v>3527</v>
      </c>
      <c r="T50" s="3" t="s">
        <v>2841</v>
      </c>
      <c r="U50" s="3" t="s">
        <v>2842</v>
      </c>
      <c r="V50" s="3" t="s">
        <v>2843</v>
      </c>
      <c r="W50" s="3" t="s">
        <v>2842</v>
      </c>
      <c r="X50" s="3" t="s">
        <v>2844</v>
      </c>
      <c r="Y50" s="3" t="s">
        <v>2845</v>
      </c>
      <c r="Z50" s="3" t="s">
        <v>2846</v>
      </c>
      <c r="AA50" s="3" t="s">
        <v>2706</v>
      </c>
      <c r="AB50" s="3" t="s">
        <v>2847</v>
      </c>
      <c r="AC50" s="3" t="s">
        <v>3528</v>
      </c>
      <c r="AD50" s="3" t="s">
        <v>2849</v>
      </c>
      <c r="AE50" s="3" t="s">
        <v>2784</v>
      </c>
      <c r="AF50" s="3" t="s">
        <v>2784</v>
      </c>
      <c r="AG50" s="3" t="s">
        <v>2850</v>
      </c>
      <c r="AH50" s="3" t="s">
        <v>2851</v>
      </c>
      <c r="AI50" s="3" t="s">
        <v>2829</v>
      </c>
    </row>
    <row r="51" spans="1:35" ht="38.25" customHeight="1" x14ac:dyDescent="0.25">
      <c r="A51" s="4">
        <v>44372</v>
      </c>
      <c r="B51" s="3" t="s">
        <v>467</v>
      </c>
      <c r="C51" s="3" t="s">
        <v>240</v>
      </c>
      <c r="D51" s="3" t="s">
        <v>466</v>
      </c>
      <c r="E51" s="9" t="s">
        <v>3534</v>
      </c>
      <c r="F51" s="3" t="s">
        <v>2743</v>
      </c>
      <c r="G51" s="3" t="s">
        <v>2744</v>
      </c>
      <c r="H51" s="3" t="s">
        <v>2855</v>
      </c>
      <c r="I51" s="3" t="s">
        <v>2722</v>
      </c>
      <c r="J51" s="3" t="s">
        <v>2669</v>
      </c>
      <c r="K51" s="3" t="s">
        <v>2856</v>
      </c>
      <c r="L51" s="3" t="s">
        <v>2857</v>
      </c>
      <c r="M51" s="3" t="s">
        <v>2672</v>
      </c>
      <c r="N51" s="3" t="s">
        <v>2748</v>
      </c>
      <c r="O51" s="3" t="s">
        <v>2858</v>
      </c>
      <c r="P51" s="3" t="s">
        <v>2859</v>
      </c>
      <c r="Q51" s="3" t="s">
        <v>2704</v>
      </c>
      <c r="R51" s="3" t="s">
        <v>3530</v>
      </c>
      <c r="S51" s="3" t="s">
        <v>3531</v>
      </c>
      <c r="T51" s="3" t="s">
        <v>2862</v>
      </c>
      <c r="U51" s="3" t="s">
        <v>2863</v>
      </c>
      <c r="V51" s="3" t="s">
        <v>2864</v>
      </c>
      <c r="W51" s="3" t="s">
        <v>2682</v>
      </c>
      <c r="X51" s="3" t="s">
        <v>2865</v>
      </c>
      <c r="Y51" s="3" t="s">
        <v>2866</v>
      </c>
      <c r="Z51" s="3" t="s">
        <v>3532</v>
      </c>
      <c r="AA51" s="3" t="s">
        <v>2686</v>
      </c>
      <c r="AB51" s="3" t="s">
        <v>2686</v>
      </c>
      <c r="AC51" s="3" t="s">
        <v>2868</v>
      </c>
      <c r="AD51" s="3" t="s">
        <v>2869</v>
      </c>
      <c r="AF51" s="3" t="s">
        <v>2870</v>
      </c>
      <c r="AG51" s="3" t="s">
        <v>3533</v>
      </c>
      <c r="AH51" s="3" t="s">
        <v>2871</v>
      </c>
    </row>
    <row r="52" spans="1:35" ht="38.25" customHeight="1" x14ac:dyDescent="0.25">
      <c r="A52" s="4">
        <v>44372</v>
      </c>
      <c r="B52" s="3" t="s">
        <v>470</v>
      </c>
      <c r="C52" s="3" t="s">
        <v>244</v>
      </c>
      <c r="D52" s="3" t="s">
        <v>469</v>
      </c>
      <c r="E52" s="3" t="s">
        <v>3535</v>
      </c>
      <c r="F52" s="3" t="s">
        <v>2894</v>
      </c>
      <c r="G52" s="3" t="s">
        <v>2895</v>
      </c>
      <c r="H52" s="3" t="s">
        <v>2874</v>
      </c>
      <c r="I52" s="3" t="s">
        <v>2875</v>
      </c>
      <c r="J52" s="3" t="s">
        <v>2697</v>
      </c>
      <c r="K52" s="3" t="s">
        <v>2698</v>
      </c>
      <c r="L52" s="3" t="s">
        <v>2876</v>
      </c>
      <c r="M52" s="3" t="s">
        <v>2724</v>
      </c>
      <c r="N52" s="3" t="s">
        <v>2877</v>
      </c>
      <c r="O52" s="3" t="s">
        <v>2878</v>
      </c>
      <c r="P52" s="3" t="s">
        <v>2879</v>
      </c>
      <c r="Q52" s="3" t="s">
        <v>2880</v>
      </c>
      <c r="R52" s="3" t="s">
        <v>2881</v>
      </c>
      <c r="S52" s="3" t="s">
        <v>2882</v>
      </c>
      <c r="T52" s="3" t="s">
        <v>2883</v>
      </c>
      <c r="U52" s="3" t="s">
        <v>2863</v>
      </c>
      <c r="V52" s="3" t="s">
        <v>2884</v>
      </c>
      <c r="W52" s="3" t="s">
        <v>2682</v>
      </c>
      <c r="X52" s="3" t="s">
        <v>2885</v>
      </c>
      <c r="Y52" s="3" t="s">
        <v>2886</v>
      </c>
      <c r="Z52" s="3" t="s">
        <v>2887</v>
      </c>
      <c r="AA52" s="3" t="s">
        <v>2706</v>
      </c>
      <c r="AB52" s="3" t="s">
        <v>2888</v>
      </c>
      <c r="AC52" s="3" t="s">
        <v>2889</v>
      </c>
      <c r="AD52" s="3" t="s">
        <v>2890</v>
      </c>
      <c r="AE52" s="3" t="s">
        <v>2784</v>
      </c>
      <c r="AF52" s="3" t="s">
        <v>2784</v>
      </c>
      <c r="AG52" s="3" t="s">
        <v>2891</v>
      </c>
      <c r="AH52" s="3" t="s">
        <v>2892</v>
      </c>
    </row>
    <row r="53" spans="1:35" ht="38.25" customHeight="1" x14ac:dyDescent="0.25">
      <c r="A53" s="4">
        <v>44372</v>
      </c>
      <c r="B53" s="3" t="s">
        <v>250</v>
      </c>
      <c r="C53" s="3" t="s">
        <v>248</v>
      </c>
      <c r="D53" s="3" t="s">
        <v>472</v>
      </c>
      <c r="E53" s="3" t="s">
        <v>3543</v>
      </c>
      <c r="F53" s="3" t="s">
        <v>2913</v>
      </c>
      <c r="G53" s="3" t="s">
        <v>3544</v>
      </c>
      <c r="H53" s="3" t="s">
        <v>3536</v>
      </c>
      <c r="I53" s="3" t="s">
        <v>3537</v>
      </c>
      <c r="J53" s="3" t="s">
        <v>2669</v>
      </c>
      <c r="K53" s="3" t="s">
        <v>2698</v>
      </c>
      <c r="L53" s="3" t="s">
        <v>2898</v>
      </c>
      <c r="M53" s="3" t="s">
        <v>2724</v>
      </c>
      <c r="N53" s="3" t="s">
        <v>3538</v>
      </c>
      <c r="O53" s="3" t="s">
        <v>3539</v>
      </c>
      <c r="P53" s="3" t="s">
        <v>3540</v>
      </c>
      <c r="Q53" s="3" t="s">
        <v>2902</v>
      </c>
      <c r="R53" s="3" t="s">
        <v>3541</v>
      </c>
      <c r="S53" s="3" t="s">
        <v>3542</v>
      </c>
      <c r="T53" s="3" t="s">
        <v>2905</v>
      </c>
      <c r="U53" s="3" t="s">
        <v>2863</v>
      </c>
      <c r="V53" s="3" t="s">
        <v>2906</v>
      </c>
      <c r="W53" s="3" t="s">
        <v>2682</v>
      </c>
      <c r="X53" s="3" t="s">
        <v>2907</v>
      </c>
      <c r="Y53" s="3" t="s">
        <v>2908</v>
      </c>
      <c r="Z53" s="3" t="s">
        <v>2905</v>
      </c>
      <c r="AA53" s="3" t="s">
        <v>2686</v>
      </c>
      <c r="AB53" s="3" t="s">
        <v>2686</v>
      </c>
      <c r="AC53" s="3" t="s">
        <v>2909</v>
      </c>
      <c r="AD53" s="3" t="s">
        <v>2910</v>
      </c>
      <c r="AE53" s="3" t="s">
        <v>2784</v>
      </c>
      <c r="AF53" s="3" t="s">
        <v>2784</v>
      </c>
      <c r="AH53" s="3" t="s">
        <v>2911</v>
      </c>
    </row>
    <row r="54" spans="1:35" ht="38.25" customHeight="1" x14ac:dyDescent="0.25">
      <c r="A54" s="4">
        <v>44372</v>
      </c>
      <c r="B54" s="3" t="s">
        <v>255</v>
      </c>
      <c r="C54" s="3" t="s">
        <v>252</v>
      </c>
      <c r="D54" s="3" t="s">
        <v>474</v>
      </c>
      <c r="E54" s="3" t="s">
        <v>3548</v>
      </c>
      <c r="F54" s="3" t="s">
        <v>2743</v>
      </c>
      <c r="G54" s="3" t="s">
        <v>2937</v>
      </c>
      <c r="H54" s="3" t="s">
        <v>2915</v>
      </c>
      <c r="I54" s="3" t="s">
        <v>2916</v>
      </c>
      <c r="J54" s="3" t="s">
        <v>2669</v>
      </c>
      <c r="K54" s="3" t="s">
        <v>2917</v>
      </c>
      <c r="L54" s="3" t="s">
        <v>2918</v>
      </c>
      <c r="M54" s="3" t="s">
        <v>2919</v>
      </c>
      <c r="N54" s="3" t="s">
        <v>2920</v>
      </c>
      <c r="O54" s="3" t="s">
        <v>3545</v>
      </c>
      <c r="P54" s="3" t="s">
        <v>3546</v>
      </c>
      <c r="Q54" s="3" t="s">
        <v>3547</v>
      </c>
      <c r="R54" s="3" t="s">
        <v>2923</v>
      </c>
      <c r="S54" s="3" t="s">
        <v>2924</v>
      </c>
      <c r="T54" s="3" t="s">
        <v>2925</v>
      </c>
      <c r="U54" s="3" t="s">
        <v>2926</v>
      </c>
      <c r="V54" s="3" t="s">
        <v>2927</v>
      </c>
      <c r="W54" s="3" t="s">
        <v>2682</v>
      </c>
      <c r="X54" s="3" t="s">
        <v>2928</v>
      </c>
      <c r="Y54" s="3" t="s">
        <v>2929</v>
      </c>
      <c r="Z54" s="3" t="s">
        <v>2930</v>
      </c>
      <c r="AA54" s="3" t="s">
        <v>2931</v>
      </c>
      <c r="AB54" s="3" t="s">
        <v>2931</v>
      </c>
      <c r="AC54" s="3" t="s">
        <v>2932</v>
      </c>
      <c r="AD54" s="3" t="s">
        <v>2933</v>
      </c>
      <c r="AE54" s="3" t="s">
        <v>2784</v>
      </c>
      <c r="AF54" s="3" t="s">
        <v>2784</v>
      </c>
      <c r="AG54" s="3" t="s">
        <v>2934</v>
      </c>
      <c r="AH54" s="3" t="s">
        <v>2935</v>
      </c>
    </row>
    <row r="55" spans="1:35" ht="38.25" customHeight="1" x14ac:dyDescent="0.25">
      <c r="A55" s="4">
        <v>44372</v>
      </c>
      <c r="B55" s="3" t="s">
        <v>263</v>
      </c>
      <c r="C55" s="3" t="s">
        <v>261</v>
      </c>
      <c r="D55" s="3" t="s">
        <v>479</v>
      </c>
      <c r="E55" s="3" t="s">
        <v>3557</v>
      </c>
      <c r="F55" s="3" t="s">
        <v>2960</v>
      </c>
      <c r="G55" s="3" t="s">
        <v>2744</v>
      </c>
      <c r="H55" s="3" t="s">
        <v>2938</v>
      </c>
      <c r="I55" s="3" t="s">
        <v>2939</v>
      </c>
      <c r="J55" s="3" t="s">
        <v>2669</v>
      </c>
      <c r="K55" s="3" t="s">
        <v>2940</v>
      </c>
      <c r="L55" s="3" t="s">
        <v>2941</v>
      </c>
      <c r="M55" s="3" t="s">
        <v>2942</v>
      </c>
      <c r="N55" s="3" t="s">
        <v>3549</v>
      </c>
      <c r="O55" s="3" t="s">
        <v>2944</v>
      </c>
      <c r="P55" s="3" t="s">
        <v>3550</v>
      </c>
      <c r="Q55" s="3" t="s">
        <v>2946</v>
      </c>
      <c r="R55" s="3" t="s">
        <v>3551</v>
      </c>
      <c r="S55" s="3" t="s">
        <v>2730</v>
      </c>
      <c r="T55" s="3" t="s">
        <v>3552</v>
      </c>
      <c r="U55" s="3" t="s">
        <v>2949</v>
      </c>
      <c r="V55" s="3" t="s">
        <v>2864</v>
      </c>
      <c r="W55" s="3" t="s">
        <v>2682</v>
      </c>
      <c r="X55" s="3" t="s">
        <v>2950</v>
      </c>
      <c r="Y55" s="3" t="s">
        <v>3553</v>
      </c>
      <c r="Z55" s="3" t="s">
        <v>2952</v>
      </c>
      <c r="AA55" s="3" t="s">
        <v>2953</v>
      </c>
      <c r="AB55" s="3" t="s">
        <v>2954</v>
      </c>
      <c r="AC55" s="3" t="s">
        <v>3554</v>
      </c>
      <c r="AD55" s="3" t="s">
        <v>3555</v>
      </c>
      <c r="AE55" s="3" t="s">
        <v>2784</v>
      </c>
      <c r="AF55" s="3" t="s">
        <v>2784</v>
      </c>
      <c r="AH55" s="3" t="s">
        <v>3556</v>
      </c>
      <c r="AI55" s="3" t="s">
        <v>2961</v>
      </c>
    </row>
    <row r="56" spans="1:35" ht="38.25" customHeight="1" x14ac:dyDescent="0.25">
      <c r="A56" s="4">
        <v>44372</v>
      </c>
      <c r="B56" s="3" t="s">
        <v>273</v>
      </c>
      <c r="C56" s="3" t="s">
        <v>137</v>
      </c>
      <c r="D56" s="3" t="s">
        <v>483</v>
      </c>
      <c r="E56" s="3" t="s">
        <v>3571</v>
      </c>
      <c r="F56" s="3" t="s">
        <v>2743</v>
      </c>
      <c r="G56" s="3" t="s">
        <v>2744</v>
      </c>
      <c r="H56" s="3" t="s">
        <v>3558</v>
      </c>
      <c r="I56" s="3" t="s">
        <v>3193</v>
      </c>
      <c r="J56" s="3" t="s">
        <v>2697</v>
      </c>
      <c r="K56" s="3" t="s">
        <v>2698</v>
      </c>
      <c r="L56" s="3" t="s">
        <v>3559</v>
      </c>
      <c r="M56" s="3" t="s">
        <v>2672</v>
      </c>
      <c r="N56" s="3" t="s">
        <v>2964</v>
      </c>
      <c r="O56" s="3" t="s">
        <v>3560</v>
      </c>
      <c r="P56" s="3" t="s">
        <v>3561</v>
      </c>
      <c r="Q56" s="3" t="s">
        <v>2704</v>
      </c>
      <c r="R56" s="3" t="s">
        <v>3562</v>
      </c>
      <c r="S56" s="3" t="s">
        <v>3563</v>
      </c>
      <c r="T56" s="3" t="s">
        <v>3564</v>
      </c>
      <c r="U56" s="3" t="s">
        <v>2863</v>
      </c>
      <c r="V56" s="3" t="s">
        <v>2971</v>
      </c>
      <c r="W56" s="3" t="s">
        <v>2682</v>
      </c>
      <c r="X56" s="3" t="s">
        <v>3565</v>
      </c>
      <c r="Y56" s="3" t="s">
        <v>3566</v>
      </c>
      <c r="Z56" s="3" t="s">
        <v>2974</v>
      </c>
      <c r="AA56" s="3" t="s">
        <v>2686</v>
      </c>
      <c r="AB56" s="3" t="s">
        <v>2686</v>
      </c>
      <c r="AC56" s="3" t="s">
        <v>3567</v>
      </c>
      <c r="AD56" s="3" t="s">
        <v>3568</v>
      </c>
      <c r="AE56" s="3" t="s">
        <v>2977</v>
      </c>
      <c r="AF56" s="3" t="s">
        <v>3569</v>
      </c>
      <c r="AG56" s="3" t="s">
        <v>2977</v>
      </c>
      <c r="AH56" s="3" t="s">
        <v>3570</v>
      </c>
    </row>
    <row r="57" spans="1:35" ht="38.25" customHeight="1" x14ac:dyDescent="0.25">
      <c r="A57" s="4">
        <v>44372</v>
      </c>
      <c r="B57" s="3" t="s">
        <v>286</v>
      </c>
      <c r="C57" s="3" t="s">
        <v>284</v>
      </c>
      <c r="D57" s="3" t="s">
        <v>490</v>
      </c>
      <c r="E57" s="3" t="s">
        <v>3573</v>
      </c>
      <c r="F57" s="3" t="s">
        <v>2743</v>
      </c>
      <c r="G57" s="3" t="s">
        <v>2744</v>
      </c>
      <c r="H57" s="3" t="s">
        <v>2981</v>
      </c>
      <c r="I57" s="3" t="s">
        <v>2982</v>
      </c>
      <c r="J57" s="3" t="s">
        <v>2697</v>
      </c>
      <c r="K57" s="3" t="s">
        <v>2983</v>
      </c>
      <c r="L57" s="3" t="s">
        <v>2984</v>
      </c>
      <c r="M57" s="3" t="s">
        <v>2985</v>
      </c>
      <c r="N57" s="3" t="s">
        <v>2986</v>
      </c>
      <c r="O57" s="3" t="s">
        <v>2987</v>
      </c>
      <c r="P57" s="3" t="s">
        <v>2988</v>
      </c>
      <c r="Q57" s="3" t="s">
        <v>2989</v>
      </c>
      <c r="R57" s="3" t="s">
        <v>2990</v>
      </c>
      <c r="S57" s="3" t="s">
        <v>3572</v>
      </c>
      <c r="T57" s="3" t="s">
        <v>2991</v>
      </c>
      <c r="U57" s="3" t="s">
        <v>2992</v>
      </c>
      <c r="V57" s="3" t="s">
        <v>2993</v>
      </c>
      <c r="W57" s="3" t="s">
        <v>2994</v>
      </c>
      <c r="X57" s="3" t="s">
        <v>2995</v>
      </c>
      <c r="Y57" s="3" t="s">
        <v>2996</v>
      </c>
      <c r="Z57" s="3" t="s">
        <v>2997</v>
      </c>
      <c r="AA57" s="3" t="s">
        <v>2998</v>
      </c>
      <c r="AB57" s="3" t="s">
        <v>2999</v>
      </c>
      <c r="AC57" s="3" t="s">
        <v>3000</v>
      </c>
      <c r="AE57" s="3" t="s">
        <v>3001</v>
      </c>
      <c r="AH57" s="3" t="s">
        <v>3002</v>
      </c>
    </row>
    <row r="58" spans="1:35" ht="38.25" customHeight="1" x14ac:dyDescent="0.25">
      <c r="A58" s="4">
        <v>44372</v>
      </c>
      <c r="B58" s="3" t="s">
        <v>351</v>
      </c>
      <c r="C58" s="3" t="s">
        <v>11</v>
      </c>
      <c r="D58" s="3" t="s">
        <v>350</v>
      </c>
      <c r="E58" s="3" t="s">
        <v>3584</v>
      </c>
      <c r="F58" s="3" t="s">
        <v>2743</v>
      </c>
      <c r="G58" s="3" t="s">
        <v>2744</v>
      </c>
      <c r="H58" s="3" t="s">
        <v>3574</v>
      </c>
      <c r="I58" s="3" t="s">
        <v>2746</v>
      </c>
      <c r="J58" s="3" t="s">
        <v>2669</v>
      </c>
      <c r="K58" s="3" t="s">
        <v>2698</v>
      </c>
      <c r="L58" s="3" t="s">
        <v>3005</v>
      </c>
      <c r="M58" s="3" t="s">
        <v>3006</v>
      </c>
      <c r="N58" s="3" t="s">
        <v>3051</v>
      </c>
      <c r="O58" s="3" t="s">
        <v>3575</v>
      </c>
      <c r="P58" s="6" t="s">
        <v>3576</v>
      </c>
      <c r="Q58" s="3" t="s">
        <v>2728</v>
      </c>
      <c r="R58" s="3" t="s">
        <v>3577</v>
      </c>
      <c r="S58" s="3" t="s">
        <v>3011</v>
      </c>
      <c r="T58" s="3" t="s">
        <v>2679</v>
      </c>
      <c r="U58" s="3" t="s">
        <v>2863</v>
      </c>
      <c r="V58" s="3" t="s">
        <v>3578</v>
      </c>
      <c r="W58" s="3" t="s">
        <v>2682</v>
      </c>
      <c r="X58" s="3" t="s">
        <v>3579</v>
      </c>
      <c r="Y58" s="3" t="s">
        <v>3580</v>
      </c>
      <c r="Z58" s="3" t="s">
        <v>3581</v>
      </c>
      <c r="AA58" s="3" t="s">
        <v>3016</v>
      </c>
      <c r="AB58" s="3" t="s">
        <v>3016</v>
      </c>
      <c r="AC58" s="3" t="s">
        <v>3017</v>
      </c>
      <c r="AD58" s="6" t="s">
        <v>3582</v>
      </c>
      <c r="AE58" s="3" t="s">
        <v>3019</v>
      </c>
      <c r="AF58" s="3" t="s">
        <v>3019</v>
      </c>
      <c r="AH58" s="3" t="s">
        <v>3583</v>
      </c>
      <c r="AI58" s="6" t="s">
        <v>3585</v>
      </c>
    </row>
    <row r="59" spans="1:35" ht="38.25" customHeight="1" x14ac:dyDescent="0.25">
      <c r="A59" s="4">
        <v>44372</v>
      </c>
      <c r="B59" s="3" t="s">
        <v>354</v>
      </c>
      <c r="C59" s="3" t="s">
        <v>19</v>
      </c>
      <c r="D59" s="3" t="s">
        <v>353</v>
      </c>
      <c r="E59" s="3" t="s">
        <v>3591</v>
      </c>
      <c r="F59" s="3" t="s">
        <v>2743</v>
      </c>
      <c r="G59" s="3" t="s">
        <v>2744</v>
      </c>
      <c r="H59" s="3" t="s">
        <v>3024</v>
      </c>
      <c r="I59" s="3" t="s">
        <v>3025</v>
      </c>
      <c r="J59" s="3" t="s">
        <v>2669</v>
      </c>
      <c r="K59" s="3" t="s">
        <v>2698</v>
      </c>
      <c r="L59" s="3" t="s">
        <v>3026</v>
      </c>
      <c r="M59" s="3" t="s">
        <v>3027</v>
      </c>
      <c r="N59" s="3" t="s">
        <v>3028</v>
      </c>
      <c r="O59" s="3" t="s">
        <v>3029</v>
      </c>
      <c r="P59" s="3" t="s">
        <v>3030</v>
      </c>
      <c r="Q59" s="3" t="s">
        <v>2728</v>
      </c>
      <c r="R59" s="3" t="s">
        <v>3586</v>
      </c>
      <c r="S59" s="3" t="s">
        <v>3032</v>
      </c>
      <c r="T59" s="3" t="s">
        <v>3033</v>
      </c>
      <c r="U59" s="3" t="s">
        <v>3034</v>
      </c>
      <c r="V59" s="3" t="s">
        <v>3587</v>
      </c>
      <c r="W59" s="3" t="s">
        <v>2682</v>
      </c>
      <c r="X59" s="3" t="s">
        <v>3036</v>
      </c>
      <c r="Y59" s="3" t="s">
        <v>3588</v>
      </c>
      <c r="Z59" s="3" t="s">
        <v>3038</v>
      </c>
      <c r="AA59" s="3" t="s">
        <v>3039</v>
      </c>
      <c r="AB59" s="3" t="s">
        <v>3039</v>
      </c>
      <c r="AC59" s="3" t="s">
        <v>3040</v>
      </c>
      <c r="AD59" s="3" t="s">
        <v>3589</v>
      </c>
      <c r="AE59" s="3" t="s">
        <v>3019</v>
      </c>
      <c r="AF59" s="3" t="s">
        <v>3019</v>
      </c>
      <c r="AH59" s="3" t="s">
        <v>3590</v>
      </c>
      <c r="AI59" s="3" t="s">
        <v>3592</v>
      </c>
    </row>
    <row r="60" spans="1:35" ht="38.25" customHeight="1" x14ac:dyDescent="0.25">
      <c r="A60" s="4">
        <v>44372</v>
      </c>
      <c r="B60" s="3" t="s">
        <v>499</v>
      </c>
      <c r="C60" s="3" t="s">
        <v>298</v>
      </c>
      <c r="D60" s="3" t="s">
        <v>498</v>
      </c>
      <c r="E60" s="3" t="s">
        <v>3596</v>
      </c>
      <c r="F60" s="3" t="s">
        <v>2853</v>
      </c>
      <c r="G60" s="3" t="s">
        <v>3064</v>
      </c>
      <c r="H60" s="3" t="s">
        <v>3046</v>
      </c>
      <c r="I60" s="3" t="s">
        <v>3047</v>
      </c>
      <c r="J60" s="3" t="s">
        <v>3048</v>
      </c>
      <c r="K60" s="3" t="s">
        <v>3049</v>
      </c>
      <c r="L60" s="3" t="s">
        <v>3593</v>
      </c>
      <c r="M60" s="3" t="s">
        <v>2724</v>
      </c>
      <c r="N60" s="3" t="s">
        <v>3051</v>
      </c>
      <c r="O60" s="3" t="s">
        <v>3052</v>
      </c>
      <c r="P60" s="3" t="s">
        <v>3053</v>
      </c>
      <c r="Q60" s="3" t="s">
        <v>2728</v>
      </c>
      <c r="R60" s="3" t="s">
        <v>3594</v>
      </c>
      <c r="S60" s="3" t="s">
        <v>3055</v>
      </c>
      <c r="T60" s="3" t="s">
        <v>2679</v>
      </c>
      <c r="U60" s="3" t="s">
        <v>2776</v>
      </c>
      <c r="V60" s="3" t="s">
        <v>3056</v>
      </c>
      <c r="W60" s="3" t="s">
        <v>2734</v>
      </c>
      <c r="X60" s="3" t="s">
        <v>3057</v>
      </c>
      <c r="Y60" s="3" t="s">
        <v>3058</v>
      </c>
      <c r="Z60" s="3" t="s">
        <v>3059</v>
      </c>
      <c r="AA60" s="3" t="s">
        <v>2686</v>
      </c>
      <c r="AB60" s="3" t="s">
        <v>2686</v>
      </c>
      <c r="AC60" s="3" t="s">
        <v>2706</v>
      </c>
      <c r="AD60" s="3" t="s">
        <v>3060</v>
      </c>
      <c r="AE60" s="3" t="s">
        <v>3019</v>
      </c>
      <c r="AF60" s="3" t="s">
        <v>3595</v>
      </c>
      <c r="AH60" s="3" t="s">
        <v>3062</v>
      </c>
    </row>
    <row r="61" spans="1:35" ht="38.25" customHeight="1" x14ac:dyDescent="0.25">
      <c r="A61" s="4">
        <v>44372</v>
      </c>
      <c r="B61" s="3" t="s">
        <v>29</v>
      </c>
      <c r="C61" s="3" t="s">
        <v>25</v>
      </c>
      <c r="D61" s="3" t="s">
        <v>357</v>
      </c>
      <c r="E61" s="3" t="s">
        <v>3600</v>
      </c>
      <c r="F61" s="3" t="s">
        <v>2853</v>
      </c>
      <c r="G61" s="3" t="s">
        <v>2744</v>
      </c>
      <c r="H61" s="3" t="s">
        <v>3065</v>
      </c>
      <c r="I61" s="3" t="s">
        <v>3066</v>
      </c>
      <c r="J61" s="3" t="s">
        <v>2697</v>
      </c>
      <c r="K61" s="3" t="s">
        <v>3067</v>
      </c>
      <c r="L61" s="3" t="s">
        <v>3068</v>
      </c>
      <c r="M61" s="3" t="s">
        <v>3069</v>
      </c>
      <c r="N61" s="3" t="s">
        <v>3070</v>
      </c>
      <c r="O61" s="3" t="s">
        <v>3071</v>
      </c>
      <c r="P61" s="3" t="s">
        <v>3072</v>
      </c>
      <c r="Q61" s="3" t="s">
        <v>3073</v>
      </c>
      <c r="R61" s="3" t="s">
        <v>3074</v>
      </c>
      <c r="S61" s="3" t="s">
        <v>3597</v>
      </c>
      <c r="T61" s="3" t="s">
        <v>3598</v>
      </c>
      <c r="U61" s="3" t="s">
        <v>2732</v>
      </c>
      <c r="V61" s="3" t="s">
        <v>3077</v>
      </c>
      <c r="W61" s="3" t="s">
        <v>3078</v>
      </c>
      <c r="X61" s="3" t="s">
        <v>3079</v>
      </c>
      <c r="Y61" s="3" t="s">
        <v>3599</v>
      </c>
      <c r="Z61" s="3" t="s">
        <v>3081</v>
      </c>
      <c r="AA61" s="3" t="s">
        <v>2706</v>
      </c>
      <c r="AB61" s="3" t="s">
        <v>3082</v>
      </c>
      <c r="AC61" s="3" t="s">
        <v>3083</v>
      </c>
      <c r="AD61" s="3" t="s">
        <v>3084</v>
      </c>
      <c r="AE61" s="3" t="s">
        <v>2784</v>
      </c>
      <c r="AF61" s="3" t="s">
        <v>2784</v>
      </c>
      <c r="AG61" s="3" t="s">
        <v>2706</v>
      </c>
      <c r="AH61" s="3" t="s">
        <v>3085</v>
      </c>
      <c r="AI61" s="3" t="s">
        <v>2829</v>
      </c>
    </row>
    <row r="62" spans="1:35" ht="38.25" customHeight="1" x14ac:dyDescent="0.25">
      <c r="A62" s="4">
        <v>44372</v>
      </c>
      <c r="B62" s="3" t="s">
        <v>306</v>
      </c>
      <c r="C62" s="3" t="s">
        <v>304</v>
      </c>
      <c r="D62" s="3" t="s">
        <v>501</v>
      </c>
      <c r="E62" s="3" t="s">
        <v>3606</v>
      </c>
      <c r="F62" s="3" t="s">
        <v>3607</v>
      </c>
      <c r="G62" s="3" t="s">
        <v>3608</v>
      </c>
      <c r="H62" s="3" t="s">
        <v>3601</v>
      </c>
      <c r="I62" s="3" t="s">
        <v>3602</v>
      </c>
      <c r="J62" s="3" t="s">
        <v>2669</v>
      </c>
      <c r="K62" s="3" t="s">
        <v>3089</v>
      </c>
      <c r="L62" s="3" t="s">
        <v>3090</v>
      </c>
      <c r="M62" s="3" t="s">
        <v>3069</v>
      </c>
      <c r="N62" s="3" t="s">
        <v>3091</v>
      </c>
      <c r="O62" s="3" t="s">
        <v>3092</v>
      </c>
      <c r="P62" s="3" t="s">
        <v>3093</v>
      </c>
      <c r="Q62" s="3" t="s">
        <v>3603</v>
      </c>
      <c r="R62" s="3" t="s">
        <v>3604</v>
      </c>
      <c r="S62" s="3" t="s">
        <v>2730</v>
      </c>
      <c r="T62" s="3" t="s">
        <v>3095</v>
      </c>
      <c r="U62" s="3" t="s">
        <v>2680</v>
      </c>
      <c r="V62" s="3" t="s">
        <v>3096</v>
      </c>
      <c r="W62" s="3" t="s">
        <v>2682</v>
      </c>
      <c r="X62" s="3" t="s">
        <v>3097</v>
      </c>
      <c r="Y62" s="3" t="s">
        <v>3605</v>
      </c>
      <c r="Z62" s="3" t="s">
        <v>3099</v>
      </c>
      <c r="AA62" s="3" t="s">
        <v>3100</v>
      </c>
      <c r="AB62" s="3" t="s">
        <v>3100</v>
      </c>
      <c r="AC62" s="3" t="s">
        <v>3101</v>
      </c>
      <c r="AD62" s="3" t="s">
        <v>3102</v>
      </c>
      <c r="AE62" s="3" t="s">
        <v>2784</v>
      </c>
      <c r="AF62" s="3" t="s">
        <v>2784</v>
      </c>
      <c r="AG62" s="3" t="s">
        <v>3101</v>
      </c>
      <c r="AH62" s="3" t="s">
        <v>3103</v>
      </c>
    </row>
    <row r="63" spans="1:35" ht="38.25" customHeight="1" x14ac:dyDescent="0.25">
      <c r="A63" s="4">
        <v>44372</v>
      </c>
      <c r="B63" s="3" t="s">
        <v>504</v>
      </c>
      <c r="C63" s="3" t="s">
        <v>308</v>
      </c>
      <c r="D63" s="3" t="s">
        <v>503</v>
      </c>
      <c r="E63" s="3" t="s">
        <v>3610</v>
      </c>
      <c r="F63" s="3" t="s">
        <v>3123</v>
      </c>
      <c r="G63" s="3" t="s">
        <v>3611</v>
      </c>
      <c r="H63" s="3" t="s">
        <v>3107</v>
      </c>
      <c r="I63" s="3" t="s">
        <v>3108</v>
      </c>
      <c r="J63" s="3" t="s">
        <v>2697</v>
      </c>
      <c r="K63" s="3" t="s">
        <v>2698</v>
      </c>
      <c r="L63" s="3" t="s">
        <v>3109</v>
      </c>
      <c r="M63" s="3" t="s">
        <v>2672</v>
      </c>
      <c r="N63" s="3" t="s">
        <v>2673</v>
      </c>
      <c r="O63" s="3" t="s">
        <v>3110</v>
      </c>
      <c r="P63" s="3" t="s">
        <v>3111</v>
      </c>
      <c r="Q63" s="3" t="s">
        <v>2704</v>
      </c>
      <c r="R63" s="3" t="s">
        <v>3112</v>
      </c>
      <c r="S63" s="3" t="s">
        <v>3113</v>
      </c>
      <c r="T63" s="3" t="s">
        <v>3114</v>
      </c>
      <c r="U63" s="3" t="s">
        <v>2680</v>
      </c>
      <c r="V63" s="3" t="s">
        <v>3609</v>
      </c>
      <c r="W63" s="3" t="s">
        <v>2734</v>
      </c>
      <c r="X63" s="3" t="s">
        <v>3115</v>
      </c>
      <c r="Y63" s="3" t="s">
        <v>3116</v>
      </c>
      <c r="Z63" s="3" t="s">
        <v>3117</v>
      </c>
      <c r="AB63" s="3" t="s">
        <v>3118</v>
      </c>
      <c r="AC63" s="3" t="s">
        <v>3119</v>
      </c>
      <c r="AD63" s="3" t="s">
        <v>3120</v>
      </c>
      <c r="AE63" s="3" t="s">
        <v>3019</v>
      </c>
      <c r="AF63" s="3" t="s">
        <v>3019</v>
      </c>
      <c r="AH63" s="3" t="s">
        <v>3121</v>
      </c>
      <c r="AI63" s="3" t="s">
        <v>3125</v>
      </c>
    </row>
    <row r="64" spans="1:35" ht="38.25" customHeight="1" x14ac:dyDescent="0.25">
      <c r="A64" s="4">
        <v>44372</v>
      </c>
      <c r="B64" s="3" t="s">
        <v>363</v>
      </c>
      <c r="C64" s="3" t="s">
        <v>38</v>
      </c>
      <c r="D64" s="3" t="s">
        <v>362</v>
      </c>
      <c r="E64" s="3" t="s">
        <v>3612</v>
      </c>
      <c r="F64" s="3" t="s">
        <v>3613</v>
      </c>
      <c r="G64" s="3" t="s">
        <v>2744</v>
      </c>
      <c r="H64" s="3" t="s">
        <v>3126</v>
      </c>
      <c r="I64" s="3" t="s">
        <v>3127</v>
      </c>
      <c r="J64" s="3" t="s">
        <v>2697</v>
      </c>
      <c r="K64" s="3" t="s">
        <v>3128</v>
      </c>
      <c r="L64" s="3" t="s">
        <v>3129</v>
      </c>
      <c r="M64" s="3" t="s">
        <v>3130</v>
      </c>
      <c r="N64" s="3" t="s">
        <v>3131</v>
      </c>
      <c r="O64" s="3" t="s">
        <v>3132</v>
      </c>
      <c r="P64" s="3" t="s">
        <v>2675</v>
      </c>
      <c r="Q64" s="3" t="s">
        <v>3133</v>
      </c>
      <c r="R64" s="3" t="s">
        <v>3134</v>
      </c>
      <c r="S64" s="3" t="s">
        <v>3135</v>
      </c>
      <c r="T64" s="3" t="s">
        <v>3136</v>
      </c>
      <c r="U64" s="3" t="s">
        <v>3137</v>
      </c>
      <c r="V64" s="3" t="s">
        <v>3137</v>
      </c>
      <c r="W64" s="3" t="s">
        <v>3138</v>
      </c>
      <c r="X64" s="3" t="s">
        <v>3139</v>
      </c>
      <c r="Y64" s="3" t="s">
        <v>3140</v>
      </c>
      <c r="Z64" s="3" t="s">
        <v>3141</v>
      </c>
      <c r="AA64" s="3" t="s">
        <v>3142</v>
      </c>
      <c r="AB64" s="3" t="s">
        <v>3143</v>
      </c>
      <c r="AC64" s="3" t="s">
        <v>3144</v>
      </c>
      <c r="AD64" s="3" t="s">
        <v>3145</v>
      </c>
      <c r="AE64" s="3" t="s">
        <v>2689</v>
      </c>
      <c r="AF64" s="3" t="s">
        <v>2689</v>
      </c>
      <c r="AG64" s="3" t="s">
        <v>3146</v>
      </c>
      <c r="AH64" s="3" t="s">
        <v>3147</v>
      </c>
    </row>
    <row r="65" spans="1:35" ht="38.25" customHeight="1" x14ac:dyDescent="0.25">
      <c r="A65" s="4">
        <v>44372</v>
      </c>
      <c r="B65" s="3" t="s">
        <v>366</v>
      </c>
      <c r="C65" s="3" t="s">
        <v>44</v>
      </c>
      <c r="D65" s="3" t="s">
        <v>365</v>
      </c>
      <c r="E65" s="3" t="s">
        <v>3617</v>
      </c>
      <c r="F65" s="3" t="s">
        <v>3171</v>
      </c>
      <c r="G65" s="3" t="s">
        <v>2744</v>
      </c>
      <c r="H65" s="3" t="s">
        <v>3150</v>
      </c>
      <c r="I65" s="3" t="s">
        <v>3151</v>
      </c>
      <c r="J65" s="3" t="s">
        <v>2697</v>
      </c>
      <c r="K65" s="3" t="s">
        <v>3152</v>
      </c>
      <c r="L65" s="3" t="s">
        <v>3153</v>
      </c>
      <c r="M65" s="3" t="s">
        <v>3154</v>
      </c>
      <c r="N65" s="3" t="s">
        <v>3155</v>
      </c>
      <c r="O65" s="3" t="s">
        <v>3156</v>
      </c>
      <c r="P65" s="3" t="s">
        <v>3157</v>
      </c>
      <c r="Q65" s="3" t="s">
        <v>3614</v>
      </c>
      <c r="R65" s="3" t="s">
        <v>3159</v>
      </c>
      <c r="S65" s="3" t="s">
        <v>2730</v>
      </c>
      <c r="T65" s="3" t="s">
        <v>3160</v>
      </c>
      <c r="U65" s="3" t="s">
        <v>3161</v>
      </c>
      <c r="V65" s="3" t="s">
        <v>3162</v>
      </c>
      <c r="W65" s="3" t="s">
        <v>3138</v>
      </c>
      <c r="X65" s="3" t="s">
        <v>3163</v>
      </c>
      <c r="Y65" s="3" t="s">
        <v>3615</v>
      </c>
      <c r="Z65" s="3" t="s">
        <v>3165</v>
      </c>
      <c r="AA65" s="3" t="s">
        <v>3166</v>
      </c>
      <c r="AB65" s="3" t="s">
        <v>3616</v>
      </c>
      <c r="AC65" s="3" t="s">
        <v>2706</v>
      </c>
      <c r="AD65" s="3" t="s">
        <v>3168</v>
      </c>
      <c r="AE65" s="3" t="s">
        <v>3019</v>
      </c>
      <c r="AF65" s="3" t="s">
        <v>3019</v>
      </c>
      <c r="AH65" s="3" t="s">
        <v>3169</v>
      </c>
    </row>
    <row r="66" spans="1:35" ht="38.25" customHeight="1" x14ac:dyDescent="0.25">
      <c r="A66" s="4">
        <v>44372</v>
      </c>
      <c r="B66" s="3" t="s">
        <v>313</v>
      </c>
      <c r="C66" s="3" t="s">
        <v>106</v>
      </c>
      <c r="D66" s="3" t="s">
        <v>507</v>
      </c>
      <c r="E66" s="3" t="s">
        <v>3626</v>
      </c>
      <c r="F66" s="3" t="s">
        <v>3191</v>
      </c>
      <c r="G66" s="3" t="s">
        <v>2744</v>
      </c>
      <c r="H66" s="3" t="s">
        <v>3172</v>
      </c>
      <c r="I66" s="3" t="s">
        <v>3151</v>
      </c>
      <c r="J66" s="3" t="s">
        <v>2669</v>
      </c>
      <c r="K66" s="3" t="s">
        <v>2698</v>
      </c>
      <c r="L66" s="3" t="s">
        <v>3173</v>
      </c>
      <c r="M66" s="3" t="s">
        <v>3174</v>
      </c>
      <c r="N66" s="3" t="s">
        <v>3175</v>
      </c>
      <c r="O66" s="3" t="s">
        <v>3176</v>
      </c>
      <c r="P66" s="3" t="s">
        <v>3177</v>
      </c>
      <c r="Q66" s="3" t="s">
        <v>3178</v>
      </c>
      <c r="R66" s="3" t="s">
        <v>3618</v>
      </c>
      <c r="S66" s="3" t="s">
        <v>2730</v>
      </c>
      <c r="T66" s="3" t="s">
        <v>3619</v>
      </c>
      <c r="U66" s="3" t="s">
        <v>3181</v>
      </c>
      <c r="V66" s="3" t="s">
        <v>3182</v>
      </c>
      <c r="W66" s="3" t="s">
        <v>2682</v>
      </c>
      <c r="X66" s="3" t="s">
        <v>3620</v>
      </c>
      <c r="Y66" s="3" t="s">
        <v>3621</v>
      </c>
      <c r="Z66" s="3" t="s">
        <v>3622</v>
      </c>
      <c r="AA66" s="3" t="s">
        <v>3039</v>
      </c>
      <c r="AB66" s="3" t="s">
        <v>3039</v>
      </c>
      <c r="AC66" s="3" t="s">
        <v>3406</v>
      </c>
      <c r="AD66" s="3" t="s">
        <v>3623</v>
      </c>
      <c r="AE66" s="3" t="s">
        <v>3019</v>
      </c>
      <c r="AF66" s="3" t="s">
        <v>3019</v>
      </c>
      <c r="AG66" s="3" t="s">
        <v>3624</v>
      </c>
      <c r="AH66" s="3" t="s">
        <v>3625</v>
      </c>
    </row>
    <row r="67" spans="1:35" ht="38.25" customHeight="1" x14ac:dyDescent="0.25">
      <c r="A67" s="4">
        <v>44372</v>
      </c>
      <c r="B67" s="3" t="s">
        <v>369</v>
      </c>
      <c r="C67" s="3" t="s">
        <v>50</v>
      </c>
      <c r="D67" s="3" t="s">
        <v>368</v>
      </c>
      <c r="E67" s="3" t="s">
        <v>3631</v>
      </c>
      <c r="F67" s="3" t="s">
        <v>3210</v>
      </c>
      <c r="G67" s="3" t="s">
        <v>3632</v>
      </c>
      <c r="H67" s="3" t="s">
        <v>3192</v>
      </c>
      <c r="I67" s="3" t="s">
        <v>3193</v>
      </c>
      <c r="J67" s="3" t="s">
        <v>2669</v>
      </c>
      <c r="K67" s="3" t="s">
        <v>3194</v>
      </c>
      <c r="L67" s="3" t="s">
        <v>3194</v>
      </c>
      <c r="M67" s="3" t="s">
        <v>2672</v>
      </c>
      <c r="N67" s="3" t="s">
        <v>3627</v>
      </c>
      <c r="O67" s="3" t="s">
        <v>3196</v>
      </c>
      <c r="P67" s="3" t="s">
        <v>3628</v>
      </c>
      <c r="Q67" s="3" t="s">
        <v>3198</v>
      </c>
      <c r="R67" s="3" t="s">
        <v>3199</v>
      </c>
      <c r="S67" s="3" t="s">
        <v>3200</v>
      </c>
      <c r="T67" s="3" t="s">
        <v>3201</v>
      </c>
      <c r="U67" s="3" t="s">
        <v>2970</v>
      </c>
      <c r="V67" s="3" t="s">
        <v>3629</v>
      </c>
      <c r="W67" s="3" t="s">
        <v>2682</v>
      </c>
      <c r="X67" s="3" t="s">
        <v>3203</v>
      </c>
      <c r="Y67" s="3" t="s">
        <v>3204</v>
      </c>
      <c r="Z67" s="3" t="s">
        <v>3205</v>
      </c>
      <c r="AA67" s="3" t="s">
        <v>2706</v>
      </c>
      <c r="AB67" s="3" t="s">
        <v>3206</v>
      </c>
      <c r="AC67" s="3" t="s">
        <v>2706</v>
      </c>
      <c r="AD67" s="3" t="s">
        <v>3630</v>
      </c>
      <c r="AF67" s="3" t="s">
        <v>3019</v>
      </c>
      <c r="AH67" s="3" t="s">
        <v>3208</v>
      </c>
    </row>
    <row r="68" spans="1:35" ht="38.25" customHeight="1" x14ac:dyDescent="0.25">
      <c r="A68" s="4">
        <v>44372</v>
      </c>
      <c r="B68" s="3" t="s">
        <v>324</v>
      </c>
      <c r="C68" s="3" t="s">
        <v>111</v>
      </c>
      <c r="D68" s="3" t="s">
        <v>514</v>
      </c>
      <c r="E68" s="3" t="s">
        <v>3637</v>
      </c>
      <c r="F68" s="3" t="s">
        <v>3228</v>
      </c>
      <c r="G68" s="3" t="s">
        <v>2744</v>
      </c>
      <c r="H68" s="3" t="s">
        <v>111</v>
      </c>
      <c r="I68" s="3" t="s">
        <v>2982</v>
      </c>
      <c r="J68" s="3" t="s">
        <v>2669</v>
      </c>
      <c r="K68" s="3" t="s">
        <v>2698</v>
      </c>
      <c r="L68" s="3" t="s">
        <v>3212</v>
      </c>
      <c r="M68" s="3" t="s">
        <v>2672</v>
      </c>
      <c r="N68" s="3" t="s">
        <v>3213</v>
      </c>
      <c r="O68" s="3" t="s">
        <v>3214</v>
      </c>
      <c r="P68" s="3" t="s">
        <v>3633</v>
      </c>
      <c r="Q68" s="3" t="s">
        <v>2704</v>
      </c>
      <c r="R68" s="3" t="s">
        <v>3634</v>
      </c>
      <c r="S68" s="3" t="s">
        <v>3217</v>
      </c>
      <c r="T68" s="3" t="s">
        <v>3635</v>
      </c>
      <c r="U68" s="3" t="s">
        <v>3219</v>
      </c>
      <c r="V68" s="3" t="s">
        <v>3220</v>
      </c>
      <c r="W68" s="3" t="s">
        <v>2682</v>
      </c>
      <c r="X68" s="3" t="s">
        <v>3221</v>
      </c>
      <c r="Y68" s="3" t="s">
        <v>3222</v>
      </c>
      <c r="Z68" s="3" t="s">
        <v>3223</v>
      </c>
      <c r="AA68" s="3" t="s">
        <v>2686</v>
      </c>
      <c r="AB68" s="3" t="s">
        <v>2686</v>
      </c>
      <c r="AC68" s="3" t="s">
        <v>3224</v>
      </c>
      <c r="AD68" s="3" t="s">
        <v>3636</v>
      </c>
      <c r="AE68" s="3" t="s">
        <v>3019</v>
      </c>
      <c r="AF68" s="3" t="s">
        <v>3019</v>
      </c>
      <c r="AH68" s="3" t="s">
        <v>3226</v>
      </c>
    </row>
    <row r="69" spans="1:35" ht="38.25" customHeight="1" x14ac:dyDescent="0.25">
      <c r="A69" s="4">
        <v>44372</v>
      </c>
      <c r="B69" s="3" t="s">
        <v>329</v>
      </c>
      <c r="C69" s="3" t="s">
        <v>326</v>
      </c>
      <c r="D69" s="3" t="s">
        <v>516</v>
      </c>
      <c r="E69" s="3" t="s">
        <v>3642</v>
      </c>
      <c r="F69" s="3" t="s">
        <v>3251</v>
      </c>
      <c r="G69" s="3" t="s">
        <v>3252</v>
      </c>
      <c r="H69" s="3" t="s">
        <v>326</v>
      </c>
      <c r="I69" s="3" t="s">
        <v>2722</v>
      </c>
      <c r="J69" s="3" t="s">
        <v>2669</v>
      </c>
      <c r="K69" s="3" t="s">
        <v>3230</v>
      </c>
      <c r="L69" s="3" t="s">
        <v>3231</v>
      </c>
      <c r="M69" s="3" t="s">
        <v>2724</v>
      </c>
      <c r="N69" s="3" t="s">
        <v>3232</v>
      </c>
      <c r="O69" s="3" t="s">
        <v>3233</v>
      </c>
      <c r="P69" s="3" t="s">
        <v>3234</v>
      </c>
      <c r="Q69" s="3" t="s">
        <v>3235</v>
      </c>
      <c r="R69" s="3" t="s">
        <v>3638</v>
      </c>
      <c r="S69" s="3" t="s">
        <v>3237</v>
      </c>
      <c r="T69" s="3" t="s">
        <v>3238</v>
      </c>
      <c r="U69" s="3" t="s">
        <v>3239</v>
      </c>
      <c r="V69" s="3" t="s">
        <v>3240</v>
      </c>
      <c r="W69" s="3" t="s">
        <v>3241</v>
      </c>
      <c r="X69" s="3" t="s">
        <v>3242</v>
      </c>
      <c r="Y69" s="3" t="s">
        <v>3243</v>
      </c>
      <c r="Z69" s="3" t="s">
        <v>3244</v>
      </c>
      <c r="AA69" s="3" t="s">
        <v>3245</v>
      </c>
      <c r="AB69" s="3" t="s">
        <v>2706</v>
      </c>
      <c r="AC69" s="3" t="s">
        <v>3639</v>
      </c>
      <c r="AD69" s="3" t="s">
        <v>3247</v>
      </c>
      <c r="AE69" s="3" t="s">
        <v>3019</v>
      </c>
      <c r="AF69" s="3" t="s">
        <v>3019</v>
      </c>
      <c r="AG69" s="3" t="s">
        <v>3640</v>
      </c>
      <c r="AH69" s="3" t="s">
        <v>3641</v>
      </c>
    </row>
    <row r="70" spans="1:35" ht="38.25" customHeight="1" x14ac:dyDescent="0.25">
      <c r="A70" s="4">
        <v>44372</v>
      </c>
      <c r="B70" s="3" t="s">
        <v>65</v>
      </c>
      <c r="C70" s="3" t="s">
        <v>62</v>
      </c>
      <c r="D70" s="3" t="s">
        <v>374</v>
      </c>
      <c r="E70" s="3" t="s">
        <v>3646</v>
      </c>
      <c r="F70" s="3" t="s">
        <v>2853</v>
      </c>
      <c r="G70" s="3" t="s">
        <v>2744</v>
      </c>
      <c r="H70" s="3" t="s">
        <v>3253</v>
      </c>
      <c r="I70" s="3" t="s">
        <v>3254</v>
      </c>
      <c r="J70" s="3" t="s">
        <v>2697</v>
      </c>
      <c r="K70" s="3" t="s">
        <v>3255</v>
      </c>
      <c r="L70" s="3" t="s">
        <v>3256</v>
      </c>
      <c r="M70" s="3" t="s">
        <v>2919</v>
      </c>
      <c r="N70" s="3" t="s">
        <v>3257</v>
      </c>
      <c r="O70" s="3" t="s">
        <v>3258</v>
      </c>
      <c r="P70" s="3" t="s">
        <v>3259</v>
      </c>
      <c r="Q70" s="3" t="s">
        <v>3643</v>
      </c>
      <c r="R70" s="3" t="s">
        <v>3644</v>
      </c>
      <c r="S70" s="3" t="s">
        <v>3261</v>
      </c>
      <c r="T70" s="3" t="s">
        <v>2679</v>
      </c>
      <c r="U70" s="3" t="s">
        <v>3262</v>
      </c>
      <c r="V70" s="3" t="s">
        <v>3263</v>
      </c>
      <c r="X70" s="3" t="s">
        <v>3264</v>
      </c>
      <c r="Y70" s="3" t="s">
        <v>3265</v>
      </c>
      <c r="Z70" s="3" t="s">
        <v>3266</v>
      </c>
      <c r="AA70" s="3" t="s">
        <v>3100</v>
      </c>
      <c r="AB70" s="3" t="s">
        <v>3100</v>
      </c>
      <c r="AC70" s="3" t="s">
        <v>2706</v>
      </c>
      <c r="AD70" s="3" t="s">
        <v>3267</v>
      </c>
      <c r="AF70" s="3" t="s">
        <v>3645</v>
      </c>
      <c r="AH70" s="3" t="s">
        <v>3269</v>
      </c>
    </row>
    <row r="71" spans="1:35" ht="38.25" customHeight="1" x14ac:dyDescent="0.25">
      <c r="A71" s="4">
        <v>44372</v>
      </c>
      <c r="B71" s="3" t="s">
        <v>333</v>
      </c>
      <c r="C71" s="3" t="s">
        <v>331</v>
      </c>
      <c r="D71" s="3" t="s">
        <v>518</v>
      </c>
      <c r="E71" s="3" t="s">
        <v>3649</v>
      </c>
      <c r="F71" s="3" t="s">
        <v>2960</v>
      </c>
      <c r="G71" s="3" t="s">
        <v>2744</v>
      </c>
      <c r="H71" s="3" t="s">
        <v>3271</v>
      </c>
      <c r="I71" s="3" t="s">
        <v>3025</v>
      </c>
      <c r="J71" s="3" t="s">
        <v>2669</v>
      </c>
      <c r="K71" s="3" t="s">
        <v>3272</v>
      </c>
      <c r="L71" s="3" t="s">
        <v>3273</v>
      </c>
      <c r="M71" s="3" t="s">
        <v>3274</v>
      </c>
      <c r="N71" s="3" t="s">
        <v>3275</v>
      </c>
      <c r="O71" s="3" t="s">
        <v>3276</v>
      </c>
      <c r="P71" s="3" t="s">
        <v>3277</v>
      </c>
      <c r="Q71" s="3" t="s">
        <v>3278</v>
      </c>
      <c r="R71" s="3" t="s">
        <v>3647</v>
      </c>
      <c r="S71" s="3" t="s">
        <v>3280</v>
      </c>
      <c r="T71" s="3" t="s">
        <v>3281</v>
      </c>
      <c r="U71" s="3" t="s">
        <v>3282</v>
      </c>
      <c r="V71" s="3" t="s">
        <v>3283</v>
      </c>
      <c r="W71" s="3" t="s">
        <v>3284</v>
      </c>
      <c r="X71" s="3" t="s">
        <v>3285</v>
      </c>
      <c r="Y71" s="3" t="s">
        <v>3286</v>
      </c>
      <c r="Z71" s="3" t="s">
        <v>3287</v>
      </c>
      <c r="AA71" s="3" t="s">
        <v>3288</v>
      </c>
      <c r="AB71" s="3" t="s">
        <v>3648</v>
      </c>
      <c r="AC71" s="3" t="s">
        <v>3290</v>
      </c>
      <c r="AD71" s="3" t="s">
        <v>3291</v>
      </c>
      <c r="AE71" s="3" t="s">
        <v>2784</v>
      </c>
      <c r="AF71" s="3" t="s">
        <v>2784</v>
      </c>
      <c r="AG71" s="3" t="s">
        <v>3292</v>
      </c>
      <c r="AH71" s="3" t="s">
        <v>3293</v>
      </c>
    </row>
    <row r="72" spans="1:35" ht="38.25" customHeight="1" x14ac:dyDescent="0.25">
      <c r="A72" s="4">
        <v>44372</v>
      </c>
      <c r="B72" s="3" t="s">
        <v>71</v>
      </c>
      <c r="C72" s="3" t="s">
        <v>68</v>
      </c>
      <c r="D72" s="3" t="s">
        <v>376</v>
      </c>
      <c r="E72" s="3" t="s">
        <v>3652</v>
      </c>
      <c r="F72" s="3" t="s">
        <v>3314</v>
      </c>
      <c r="G72" s="3" t="s">
        <v>2744</v>
      </c>
      <c r="H72" s="3" t="s">
        <v>3295</v>
      </c>
      <c r="I72" s="3" t="s">
        <v>2810</v>
      </c>
      <c r="J72" s="3" t="s">
        <v>2669</v>
      </c>
      <c r="K72" s="3" t="s">
        <v>3296</v>
      </c>
      <c r="L72" s="3" t="s">
        <v>3297</v>
      </c>
      <c r="M72" s="3" t="s">
        <v>2672</v>
      </c>
      <c r="N72" s="3" t="s">
        <v>3298</v>
      </c>
      <c r="O72" s="3" t="s">
        <v>3299</v>
      </c>
      <c r="P72" s="3" t="s">
        <v>3300</v>
      </c>
      <c r="Q72" s="3" t="s">
        <v>3301</v>
      </c>
      <c r="R72" s="3" t="s">
        <v>3650</v>
      </c>
      <c r="S72" s="3" t="s">
        <v>3303</v>
      </c>
      <c r="T72" s="3" t="s">
        <v>3304</v>
      </c>
      <c r="U72" s="3" t="s">
        <v>2863</v>
      </c>
      <c r="V72" s="3" t="s">
        <v>3305</v>
      </c>
      <c r="W72" s="3" t="s">
        <v>3306</v>
      </c>
      <c r="X72" s="3" t="s">
        <v>3307</v>
      </c>
      <c r="Y72" s="3" t="s">
        <v>3651</v>
      </c>
      <c r="Z72" s="3" t="s">
        <v>3309</v>
      </c>
      <c r="AA72" s="3" t="s">
        <v>2686</v>
      </c>
      <c r="AB72" s="3" t="s">
        <v>2686</v>
      </c>
      <c r="AC72" s="3" t="s">
        <v>3310</v>
      </c>
      <c r="AD72" s="3" t="s">
        <v>3311</v>
      </c>
      <c r="AE72" s="3" t="s">
        <v>2784</v>
      </c>
      <c r="AF72" s="3" t="s">
        <v>2784</v>
      </c>
      <c r="AH72" s="3" t="s">
        <v>3312</v>
      </c>
    </row>
    <row r="73" spans="1:35" ht="38.25" customHeight="1" x14ac:dyDescent="0.25">
      <c r="A73" s="4">
        <v>44372</v>
      </c>
      <c r="B73" s="3" t="s">
        <v>521</v>
      </c>
      <c r="C73" s="3" t="s">
        <v>335</v>
      </c>
      <c r="D73" s="3" t="s">
        <v>520</v>
      </c>
      <c r="E73" s="3" t="s">
        <v>3657</v>
      </c>
      <c r="F73" s="3" t="s">
        <v>3338</v>
      </c>
      <c r="G73" s="3" t="s">
        <v>3210</v>
      </c>
      <c r="H73" s="3" t="s">
        <v>3315</v>
      </c>
      <c r="I73" s="3" t="s">
        <v>3316</v>
      </c>
      <c r="J73" s="3" t="s">
        <v>2697</v>
      </c>
      <c r="K73" s="3" t="s">
        <v>2698</v>
      </c>
      <c r="L73" s="3" t="s">
        <v>3317</v>
      </c>
      <c r="M73" s="3" t="s">
        <v>3318</v>
      </c>
      <c r="N73" s="3" t="s">
        <v>3319</v>
      </c>
      <c r="O73" s="3" t="s">
        <v>3320</v>
      </c>
      <c r="P73" s="3" t="s">
        <v>3215</v>
      </c>
      <c r="Q73" s="3" t="s">
        <v>3321</v>
      </c>
      <c r="R73" s="3" t="s">
        <v>3653</v>
      </c>
      <c r="S73" s="3" t="s">
        <v>3323</v>
      </c>
      <c r="T73" s="3" t="s">
        <v>3654</v>
      </c>
      <c r="U73" s="3" t="s">
        <v>2680</v>
      </c>
      <c r="V73" s="3" t="s">
        <v>3326</v>
      </c>
      <c r="W73" s="3" t="s">
        <v>3327</v>
      </c>
      <c r="X73" s="3" t="s">
        <v>3328</v>
      </c>
      <c r="Y73" s="3" t="s">
        <v>3655</v>
      </c>
      <c r="Z73" s="3" t="s">
        <v>3330</v>
      </c>
      <c r="AA73" s="3" t="s">
        <v>3331</v>
      </c>
      <c r="AB73" s="3" t="s">
        <v>3332</v>
      </c>
      <c r="AC73" s="3" t="s">
        <v>3333</v>
      </c>
      <c r="AD73" s="3" t="s">
        <v>3656</v>
      </c>
      <c r="AE73" s="3" t="s">
        <v>2689</v>
      </c>
      <c r="AF73" s="3" t="s">
        <v>3019</v>
      </c>
      <c r="AG73" s="3" t="s">
        <v>3335</v>
      </c>
      <c r="AH73" s="3" t="s">
        <v>3336</v>
      </c>
    </row>
    <row r="74" spans="1:35" ht="38.25" customHeight="1" x14ac:dyDescent="0.25">
      <c r="A74" s="4">
        <v>44372</v>
      </c>
      <c r="B74" s="3" t="s">
        <v>382</v>
      </c>
      <c r="C74" s="3" t="s">
        <v>78</v>
      </c>
      <c r="D74" s="3" t="s">
        <v>381</v>
      </c>
      <c r="E74" s="3" t="s">
        <v>3659</v>
      </c>
      <c r="F74" s="3" t="s">
        <v>3357</v>
      </c>
      <c r="G74" s="3" t="s">
        <v>3660</v>
      </c>
      <c r="H74" s="3" t="s">
        <v>3339</v>
      </c>
      <c r="I74" s="3" t="s">
        <v>3340</v>
      </c>
      <c r="J74" s="3" t="s">
        <v>2669</v>
      </c>
      <c r="K74" s="3" t="s">
        <v>2698</v>
      </c>
      <c r="L74" s="3" t="s">
        <v>3341</v>
      </c>
      <c r="M74" s="3" t="s">
        <v>2919</v>
      </c>
      <c r="N74" s="3" t="s">
        <v>3342</v>
      </c>
      <c r="O74" s="3" t="s">
        <v>3343</v>
      </c>
      <c r="P74" s="3" t="s">
        <v>3344</v>
      </c>
      <c r="Q74" s="3" t="s">
        <v>2728</v>
      </c>
      <c r="R74" s="3" t="s">
        <v>3658</v>
      </c>
      <c r="S74" s="3" t="s">
        <v>3346</v>
      </c>
      <c r="T74" s="3" t="s">
        <v>3347</v>
      </c>
      <c r="U74" s="3" t="s">
        <v>2680</v>
      </c>
      <c r="V74" s="3" t="s">
        <v>3348</v>
      </c>
      <c r="W74" s="3" t="s">
        <v>2682</v>
      </c>
      <c r="X74" s="3" t="s">
        <v>3349</v>
      </c>
      <c r="Y74" s="3" t="s">
        <v>3350</v>
      </c>
      <c r="Z74" s="3" t="s">
        <v>3351</v>
      </c>
      <c r="AA74" s="3" t="s">
        <v>2686</v>
      </c>
      <c r="AB74" s="3" t="s">
        <v>2686</v>
      </c>
      <c r="AC74" s="3" t="s">
        <v>3352</v>
      </c>
      <c r="AD74" s="3" t="s">
        <v>3353</v>
      </c>
      <c r="AE74" s="3" t="s">
        <v>3019</v>
      </c>
      <c r="AF74" s="3" t="s">
        <v>3019</v>
      </c>
      <c r="AG74" s="3" t="s">
        <v>3354</v>
      </c>
      <c r="AH74" s="3" t="s">
        <v>3355</v>
      </c>
      <c r="AI74" s="3" t="s">
        <v>3661</v>
      </c>
    </row>
    <row r="75" spans="1:35" ht="38.25" customHeight="1" x14ac:dyDescent="0.25">
      <c r="A75" s="4">
        <v>44372</v>
      </c>
      <c r="B75" s="3" t="s">
        <v>385</v>
      </c>
      <c r="C75" s="3" t="s">
        <v>84</v>
      </c>
      <c r="D75" s="3" t="s">
        <v>384</v>
      </c>
      <c r="E75" s="3" t="s">
        <v>3667</v>
      </c>
      <c r="F75" s="3" t="s">
        <v>2960</v>
      </c>
      <c r="G75" s="3" t="s">
        <v>3381</v>
      </c>
      <c r="H75" s="3" t="s">
        <v>3359</v>
      </c>
      <c r="I75" s="3" t="s">
        <v>2982</v>
      </c>
      <c r="J75" s="3" t="s">
        <v>2669</v>
      </c>
      <c r="K75" s="3" t="s">
        <v>3360</v>
      </c>
      <c r="L75" s="3" t="s">
        <v>3361</v>
      </c>
      <c r="M75" s="3" t="s">
        <v>3362</v>
      </c>
      <c r="N75" s="3" t="s">
        <v>3363</v>
      </c>
      <c r="O75" s="3" t="s">
        <v>3364</v>
      </c>
      <c r="P75" s="3" t="s">
        <v>3365</v>
      </c>
      <c r="Q75" s="3" t="s">
        <v>3366</v>
      </c>
      <c r="R75" s="3" t="s">
        <v>3662</v>
      </c>
      <c r="S75" s="3" t="s">
        <v>3368</v>
      </c>
      <c r="T75" s="3" t="s">
        <v>3663</v>
      </c>
      <c r="U75" s="3" t="s">
        <v>3370</v>
      </c>
      <c r="V75" s="3" t="s">
        <v>3664</v>
      </c>
      <c r="W75" s="3" t="s">
        <v>3372</v>
      </c>
      <c r="X75" s="3" t="s">
        <v>3373</v>
      </c>
      <c r="Y75" s="3" t="s">
        <v>3665</v>
      </c>
      <c r="Z75" s="3" t="s">
        <v>3375</v>
      </c>
      <c r="AA75" s="3" t="s">
        <v>3039</v>
      </c>
      <c r="AB75" s="3" t="s">
        <v>3039</v>
      </c>
      <c r="AC75" s="3" t="s">
        <v>3376</v>
      </c>
      <c r="AD75" s="3" t="s">
        <v>3666</v>
      </c>
      <c r="AE75" s="3" t="s">
        <v>3019</v>
      </c>
      <c r="AF75" s="3" t="s">
        <v>3019</v>
      </c>
      <c r="AG75" s="3" t="s">
        <v>3378</v>
      </c>
      <c r="AH75" s="3" t="s">
        <v>3379</v>
      </c>
      <c r="AI75" s="3" t="s">
        <v>3668</v>
      </c>
    </row>
    <row r="76" spans="1:35" ht="38.25" customHeight="1" x14ac:dyDescent="0.25">
      <c r="A76" s="4">
        <v>44372</v>
      </c>
      <c r="B76" s="3" t="s">
        <v>391</v>
      </c>
      <c r="C76" s="3" t="s">
        <v>95</v>
      </c>
      <c r="D76" s="3" t="s">
        <v>390</v>
      </c>
      <c r="E76" s="3" t="s">
        <v>3673</v>
      </c>
      <c r="F76" s="3" t="s">
        <v>3399</v>
      </c>
      <c r="G76" s="3" t="s">
        <v>2744</v>
      </c>
      <c r="H76" s="3" t="s">
        <v>2982</v>
      </c>
      <c r="I76" s="3" t="s">
        <v>2982</v>
      </c>
      <c r="J76" s="3" t="s">
        <v>2669</v>
      </c>
      <c r="K76" s="3" t="s">
        <v>2698</v>
      </c>
      <c r="L76" s="3" t="s">
        <v>3212</v>
      </c>
      <c r="M76" s="3" t="s">
        <v>3383</v>
      </c>
      <c r="N76" s="3" t="s">
        <v>3384</v>
      </c>
      <c r="O76" s="3" t="s">
        <v>3385</v>
      </c>
      <c r="P76" s="3" t="s">
        <v>3386</v>
      </c>
      <c r="Q76" s="3" t="s">
        <v>2704</v>
      </c>
      <c r="R76" s="3" t="s">
        <v>3387</v>
      </c>
      <c r="S76" s="3" t="s">
        <v>2730</v>
      </c>
      <c r="T76" s="3" t="s">
        <v>3669</v>
      </c>
      <c r="U76" s="3" t="s">
        <v>2680</v>
      </c>
      <c r="V76" s="3" t="s">
        <v>3389</v>
      </c>
      <c r="W76" s="3" t="s">
        <v>2682</v>
      </c>
      <c r="X76" s="3" t="s">
        <v>3390</v>
      </c>
      <c r="Y76" s="3" t="s">
        <v>3391</v>
      </c>
      <c r="Z76" s="3" t="s">
        <v>3670</v>
      </c>
      <c r="AA76" s="3" t="s">
        <v>3100</v>
      </c>
      <c r="AB76" s="3" t="s">
        <v>3100</v>
      </c>
      <c r="AC76" s="3" t="s">
        <v>3671</v>
      </c>
      <c r="AD76" s="3" t="s">
        <v>3672</v>
      </c>
      <c r="AE76" s="3" t="s">
        <v>3019</v>
      </c>
      <c r="AF76" s="3" t="s">
        <v>3019</v>
      </c>
      <c r="AG76" s="3" t="s">
        <v>3396</v>
      </c>
      <c r="AH76" s="3" t="s">
        <v>3397</v>
      </c>
    </row>
    <row r="77" spans="1:35" ht="38.25" customHeight="1" x14ac:dyDescent="0.25">
      <c r="A77" s="4">
        <v>44372</v>
      </c>
      <c r="B77" s="3" t="s">
        <v>396</v>
      </c>
      <c r="C77" s="3" t="s">
        <v>106</v>
      </c>
      <c r="D77" s="3" t="s">
        <v>395</v>
      </c>
      <c r="E77" s="3" t="s">
        <v>3679</v>
      </c>
      <c r="F77" s="3" t="s">
        <v>3191</v>
      </c>
      <c r="G77" s="3" t="s">
        <v>2744</v>
      </c>
      <c r="H77" s="3" t="s">
        <v>3172</v>
      </c>
      <c r="I77" s="3" t="s">
        <v>3151</v>
      </c>
      <c r="J77" s="3" t="s">
        <v>2669</v>
      </c>
      <c r="K77" s="3" t="s">
        <v>2698</v>
      </c>
      <c r="L77" s="3" t="s">
        <v>3173</v>
      </c>
      <c r="M77" s="3" t="s">
        <v>3174</v>
      </c>
      <c r="N77" s="3" t="s">
        <v>3175</v>
      </c>
      <c r="O77" s="3" t="s">
        <v>3176</v>
      </c>
      <c r="P77" s="3" t="s">
        <v>3177</v>
      </c>
      <c r="Q77" s="3" t="s">
        <v>3178</v>
      </c>
      <c r="R77" s="3" t="s">
        <v>3674</v>
      </c>
      <c r="S77" s="3" t="s">
        <v>2730</v>
      </c>
      <c r="T77" s="3" t="s">
        <v>3675</v>
      </c>
      <c r="U77" s="3" t="s">
        <v>3181</v>
      </c>
      <c r="V77" s="3" t="s">
        <v>3182</v>
      </c>
      <c r="W77" s="3" t="s">
        <v>2682</v>
      </c>
      <c r="X77" s="3" t="s">
        <v>3620</v>
      </c>
      <c r="Y77" s="3" t="s">
        <v>3676</v>
      </c>
      <c r="Z77" s="3" t="s">
        <v>3677</v>
      </c>
      <c r="AA77" s="3" t="s">
        <v>3039</v>
      </c>
      <c r="AB77" s="3" t="s">
        <v>3039</v>
      </c>
      <c r="AC77" s="3" t="s">
        <v>3406</v>
      </c>
      <c r="AD77" s="3" t="s">
        <v>3678</v>
      </c>
      <c r="AE77" s="3" t="s">
        <v>3019</v>
      </c>
      <c r="AF77" s="3" t="s">
        <v>3019</v>
      </c>
      <c r="AG77" s="3" t="s">
        <v>3188</v>
      </c>
      <c r="AH77" s="3" t="s">
        <v>3625</v>
      </c>
    </row>
    <row r="78" spans="1:35" ht="38.25" customHeight="1" x14ac:dyDescent="0.25">
      <c r="A78" s="4">
        <v>44372</v>
      </c>
      <c r="B78" s="3" t="s">
        <v>114</v>
      </c>
      <c r="C78" s="3" t="s">
        <v>111</v>
      </c>
      <c r="D78" s="3" t="s">
        <v>398</v>
      </c>
      <c r="E78" s="3" t="s">
        <v>3682</v>
      </c>
      <c r="F78" s="3" t="s">
        <v>3228</v>
      </c>
      <c r="G78" s="3" t="s">
        <v>2744</v>
      </c>
      <c r="H78" s="3" t="s">
        <v>111</v>
      </c>
      <c r="I78" s="3" t="s">
        <v>2982</v>
      </c>
      <c r="J78" s="3" t="s">
        <v>2669</v>
      </c>
      <c r="K78" s="3" t="s">
        <v>2698</v>
      </c>
      <c r="L78" s="3" t="s">
        <v>3212</v>
      </c>
      <c r="M78" s="3" t="s">
        <v>2672</v>
      </c>
      <c r="N78" s="3" t="s">
        <v>3213</v>
      </c>
      <c r="O78" s="3" t="s">
        <v>3214</v>
      </c>
      <c r="P78" s="3" t="s">
        <v>3633</v>
      </c>
      <c r="Q78" s="3" t="s">
        <v>2704</v>
      </c>
      <c r="R78" s="3" t="s">
        <v>3680</v>
      </c>
      <c r="S78" s="3" t="s">
        <v>3217</v>
      </c>
      <c r="T78" s="3" t="s">
        <v>3681</v>
      </c>
      <c r="U78" s="3" t="s">
        <v>3219</v>
      </c>
      <c r="V78" s="3" t="s">
        <v>3220</v>
      </c>
      <c r="W78" s="3" t="s">
        <v>2682</v>
      </c>
      <c r="X78" s="3" t="s">
        <v>3221</v>
      </c>
      <c r="Y78" s="3" t="s">
        <v>3222</v>
      </c>
      <c r="Z78" s="3" t="s">
        <v>3223</v>
      </c>
      <c r="AA78" s="3" t="s">
        <v>2686</v>
      </c>
      <c r="AB78" s="3" t="s">
        <v>2686</v>
      </c>
      <c r="AC78" s="3" t="s">
        <v>3224</v>
      </c>
      <c r="AD78" s="3" t="s">
        <v>3636</v>
      </c>
      <c r="AE78" s="3" t="s">
        <v>3019</v>
      </c>
      <c r="AF78" s="3" t="s">
        <v>3019</v>
      </c>
      <c r="AH78" s="3" t="s">
        <v>3226</v>
      </c>
    </row>
    <row r="79" spans="1:35" ht="38.25" customHeight="1" x14ac:dyDescent="0.25">
      <c r="A79" s="4">
        <v>44372</v>
      </c>
      <c r="B79" s="3" t="s">
        <v>118</v>
      </c>
      <c r="C79" s="3" t="s">
        <v>116</v>
      </c>
      <c r="D79" s="3" t="s">
        <v>400</v>
      </c>
      <c r="E79" s="3" t="s">
        <v>3688</v>
      </c>
      <c r="F79" s="3" t="s">
        <v>3171</v>
      </c>
      <c r="G79" s="3" t="s">
        <v>3689</v>
      </c>
      <c r="H79" s="3" t="s">
        <v>3416</v>
      </c>
      <c r="I79" s="3" t="s">
        <v>3193</v>
      </c>
      <c r="J79" s="3" t="s">
        <v>2669</v>
      </c>
      <c r="K79" s="3" t="s">
        <v>2698</v>
      </c>
      <c r="L79" s="3" t="s">
        <v>3417</v>
      </c>
      <c r="M79" s="3" t="s">
        <v>2672</v>
      </c>
      <c r="N79" s="3" t="s">
        <v>3418</v>
      </c>
      <c r="O79" s="3" t="s">
        <v>3419</v>
      </c>
      <c r="P79" s="3" t="s">
        <v>3420</v>
      </c>
      <c r="Q79" s="3" t="s">
        <v>3421</v>
      </c>
      <c r="R79" s="3" t="s">
        <v>3683</v>
      </c>
      <c r="S79" s="3" t="s">
        <v>2730</v>
      </c>
      <c r="T79" s="3" t="s">
        <v>3684</v>
      </c>
      <c r="U79" s="3" t="s">
        <v>3424</v>
      </c>
      <c r="V79" s="3" t="s">
        <v>3425</v>
      </c>
      <c r="W79" s="3" t="s">
        <v>3426</v>
      </c>
      <c r="X79" s="3" t="s">
        <v>3427</v>
      </c>
      <c r="Y79" s="3" t="s">
        <v>3685</v>
      </c>
      <c r="Z79" s="3" t="s">
        <v>3686</v>
      </c>
      <c r="AA79" s="3" t="s">
        <v>2706</v>
      </c>
      <c r="AB79" s="3" t="s">
        <v>3687</v>
      </c>
      <c r="AC79" s="3" t="s">
        <v>3431</v>
      </c>
      <c r="AD79" s="3" t="s">
        <v>3431</v>
      </c>
      <c r="AE79" s="3" t="s">
        <v>2689</v>
      </c>
      <c r="AF79" s="3" t="s">
        <v>2689</v>
      </c>
      <c r="AH79" s="3" t="s">
        <v>3432</v>
      </c>
      <c r="AI79" s="3" t="s">
        <v>3435</v>
      </c>
    </row>
    <row r="80" spans="1:35" ht="38.25" customHeight="1" x14ac:dyDescent="0.25">
      <c r="A80" s="4">
        <v>44372</v>
      </c>
      <c r="B80" s="3" t="s">
        <v>129</v>
      </c>
      <c r="C80" s="3" t="s">
        <v>126</v>
      </c>
      <c r="D80" s="3" t="s">
        <v>405</v>
      </c>
      <c r="E80" s="3" t="s">
        <v>3696</v>
      </c>
      <c r="F80" s="3" t="s">
        <v>2743</v>
      </c>
      <c r="G80" s="3" t="s">
        <v>3453</v>
      </c>
      <c r="H80" s="3" t="s">
        <v>3436</v>
      </c>
      <c r="I80" s="3" t="s">
        <v>3437</v>
      </c>
      <c r="J80" s="3" t="s">
        <v>2669</v>
      </c>
      <c r="K80" s="3" t="s">
        <v>2698</v>
      </c>
      <c r="L80" s="3" t="s">
        <v>3438</v>
      </c>
      <c r="M80" s="3" t="s">
        <v>2724</v>
      </c>
      <c r="N80" s="3" t="s">
        <v>3439</v>
      </c>
      <c r="O80" s="3" t="s">
        <v>3440</v>
      </c>
      <c r="P80" s="3" t="s">
        <v>3441</v>
      </c>
      <c r="Q80" s="3" t="s">
        <v>2704</v>
      </c>
      <c r="R80" s="3" t="s">
        <v>3690</v>
      </c>
      <c r="S80" s="3" t="s">
        <v>3691</v>
      </c>
      <c r="T80" s="3" t="s">
        <v>3692</v>
      </c>
      <c r="U80" s="3" t="s">
        <v>2680</v>
      </c>
      <c r="V80" s="3" t="s">
        <v>3444</v>
      </c>
      <c r="W80" s="3" t="s">
        <v>2682</v>
      </c>
      <c r="X80" s="3" t="s">
        <v>3445</v>
      </c>
      <c r="Y80" s="3" t="s">
        <v>3446</v>
      </c>
      <c r="Z80" s="3" t="s">
        <v>3447</v>
      </c>
      <c r="AA80" s="3" t="s">
        <v>3016</v>
      </c>
      <c r="AB80" s="3" t="s">
        <v>3016</v>
      </c>
      <c r="AC80" s="3" t="s">
        <v>3693</v>
      </c>
      <c r="AD80" s="3" t="s">
        <v>3694</v>
      </c>
      <c r="AE80" s="3" t="s">
        <v>3019</v>
      </c>
      <c r="AF80" s="3" t="s">
        <v>3019</v>
      </c>
      <c r="AG80" s="3" t="s">
        <v>3695</v>
      </c>
      <c r="AH80" s="3" t="s">
        <v>3451</v>
      </c>
    </row>
    <row r="81" spans="1:35" ht="38.25" customHeight="1" x14ac:dyDescent="0.25">
      <c r="A81" s="4">
        <v>44372</v>
      </c>
      <c r="B81" s="3" t="s">
        <v>411</v>
      </c>
      <c r="C81" s="3" t="s">
        <v>137</v>
      </c>
      <c r="D81" s="3" t="s">
        <v>410</v>
      </c>
      <c r="E81" s="3" t="s">
        <v>3703</v>
      </c>
      <c r="F81" s="3" t="s">
        <v>2743</v>
      </c>
      <c r="G81" s="3" t="s">
        <v>2744</v>
      </c>
      <c r="H81" s="3" t="s">
        <v>2962</v>
      </c>
      <c r="I81" s="3" t="s">
        <v>2962</v>
      </c>
      <c r="J81" s="3" t="s">
        <v>2697</v>
      </c>
      <c r="K81" s="3" t="s">
        <v>2698</v>
      </c>
      <c r="L81" s="3" t="s">
        <v>2963</v>
      </c>
      <c r="M81" s="3" t="s">
        <v>2672</v>
      </c>
      <c r="N81" s="3" t="s">
        <v>2964</v>
      </c>
      <c r="O81" s="3" t="s">
        <v>2965</v>
      </c>
      <c r="P81" s="3" t="s">
        <v>2966</v>
      </c>
      <c r="Q81" s="3" t="s">
        <v>2704</v>
      </c>
      <c r="R81" s="3" t="s">
        <v>3697</v>
      </c>
      <c r="S81" s="3" t="s">
        <v>2968</v>
      </c>
      <c r="T81" s="3" t="s">
        <v>3698</v>
      </c>
      <c r="U81" s="3" t="s">
        <v>2680</v>
      </c>
      <c r="V81" s="3" t="s">
        <v>3699</v>
      </c>
      <c r="W81" s="3" t="s">
        <v>2682</v>
      </c>
      <c r="X81" s="3" t="s">
        <v>2972</v>
      </c>
      <c r="Y81" s="3" t="s">
        <v>3700</v>
      </c>
      <c r="Z81" s="3" t="s">
        <v>2974</v>
      </c>
      <c r="AA81" s="3" t="s">
        <v>2686</v>
      </c>
      <c r="AB81" s="3" t="s">
        <v>2686</v>
      </c>
      <c r="AC81" s="3" t="s">
        <v>2975</v>
      </c>
      <c r="AD81" s="3" t="s">
        <v>3701</v>
      </c>
      <c r="AE81" s="3" t="s">
        <v>2977</v>
      </c>
      <c r="AF81" s="3" t="s">
        <v>2978</v>
      </c>
      <c r="AG81" s="3" t="s">
        <v>2977</v>
      </c>
      <c r="AH81" s="3" t="s">
        <v>3702</v>
      </c>
    </row>
    <row r="82" spans="1:35" ht="38.25" customHeight="1" x14ac:dyDescent="0.25">
      <c r="A82" s="4">
        <v>44373</v>
      </c>
      <c r="B82" s="3" t="s">
        <v>219</v>
      </c>
      <c r="C82" s="3" t="s">
        <v>216</v>
      </c>
      <c r="D82" s="3" t="s">
        <v>632</v>
      </c>
      <c r="E82" s="3" t="s">
        <v>3705</v>
      </c>
      <c r="F82" s="3" t="s">
        <v>2693</v>
      </c>
      <c r="G82" s="3" t="s">
        <v>2694</v>
      </c>
      <c r="H82" s="3" t="s">
        <v>2667</v>
      </c>
      <c r="I82" s="3" t="s">
        <v>2668</v>
      </c>
      <c r="J82" s="3" t="s">
        <v>2669</v>
      </c>
      <c r="K82" s="3" t="s">
        <v>2670</v>
      </c>
      <c r="L82" s="3" t="s">
        <v>2671</v>
      </c>
      <c r="M82" s="3" t="s">
        <v>2672</v>
      </c>
      <c r="N82" s="3" t="s">
        <v>2673</v>
      </c>
      <c r="O82" s="3" t="s">
        <v>2674</v>
      </c>
      <c r="P82" s="3" t="s">
        <v>2675</v>
      </c>
      <c r="Q82" s="3" t="s">
        <v>2676</v>
      </c>
      <c r="R82" s="3" t="s">
        <v>3704</v>
      </c>
      <c r="S82" s="3" t="s">
        <v>2678</v>
      </c>
      <c r="T82" s="3" t="s">
        <v>2679</v>
      </c>
      <c r="U82" s="3" t="s">
        <v>2680</v>
      </c>
      <c r="V82" s="3" t="s">
        <v>2681</v>
      </c>
      <c r="W82" s="3" t="s">
        <v>2682</v>
      </c>
      <c r="X82" s="3" t="s">
        <v>2683</v>
      </c>
      <c r="Y82" s="3" t="s">
        <v>2684</v>
      </c>
      <c r="Z82" s="3" t="s">
        <v>2685</v>
      </c>
      <c r="AA82" s="3" t="s">
        <v>2686</v>
      </c>
      <c r="AB82" s="3" t="s">
        <v>2686</v>
      </c>
      <c r="AC82" s="3" t="s">
        <v>2687</v>
      </c>
      <c r="AD82" s="3" t="s">
        <v>3460</v>
      </c>
      <c r="AE82" s="3" t="s">
        <v>2689</v>
      </c>
      <c r="AF82" s="3" t="s">
        <v>2689</v>
      </c>
      <c r="AG82" s="3" t="s">
        <v>3461</v>
      </c>
      <c r="AH82" s="3" t="s">
        <v>2691</v>
      </c>
    </row>
    <row r="83" spans="1:35" ht="38.25" customHeight="1" x14ac:dyDescent="0.25">
      <c r="A83" s="4">
        <v>44373</v>
      </c>
      <c r="B83" s="3" t="s">
        <v>635</v>
      </c>
      <c r="C83" s="3" t="s">
        <v>221</v>
      </c>
      <c r="D83" s="3" t="s">
        <v>634</v>
      </c>
      <c r="E83" s="3" t="s">
        <v>3721</v>
      </c>
      <c r="F83" s="3" t="s">
        <v>2718</v>
      </c>
      <c r="G83" s="3" t="s">
        <v>3722</v>
      </c>
      <c r="H83" s="3" t="s">
        <v>3706</v>
      </c>
      <c r="I83" s="3" t="s">
        <v>2722</v>
      </c>
      <c r="J83" s="3" t="s">
        <v>2697</v>
      </c>
      <c r="K83" s="3" t="s">
        <v>3707</v>
      </c>
      <c r="L83" s="3" t="s">
        <v>3708</v>
      </c>
      <c r="M83" s="3" t="s">
        <v>2672</v>
      </c>
      <c r="N83" s="3" t="s">
        <v>3709</v>
      </c>
      <c r="O83" s="3" t="s">
        <v>3710</v>
      </c>
      <c r="P83" s="3" t="s">
        <v>3711</v>
      </c>
      <c r="Q83" s="3" t="s">
        <v>2704</v>
      </c>
      <c r="R83" s="3" t="s">
        <v>3712</v>
      </c>
      <c r="S83" s="3" t="s">
        <v>2706</v>
      </c>
      <c r="T83" s="3" t="s">
        <v>3713</v>
      </c>
      <c r="X83" s="3" t="s">
        <v>2709</v>
      </c>
      <c r="Y83" s="3" t="s">
        <v>3714</v>
      </c>
      <c r="Z83" s="3" t="s">
        <v>3715</v>
      </c>
      <c r="AA83" s="3" t="s">
        <v>3716</v>
      </c>
      <c r="AB83" s="3" t="s">
        <v>3717</v>
      </c>
      <c r="AC83" s="3" t="s">
        <v>2706</v>
      </c>
      <c r="AD83" s="3" t="s">
        <v>3718</v>
      </c>
      <c r="AE83" s="3" t="s">
        <v>2706</v>
      </c>
      <c r="AF83" s="3" t="s">
        <v>3719</v>
      </c>
      <c r="AG83" s="3" t="s">
        <v>2706</v>
      </c>
      <c r="AH83" s="3" t="s">
        <v>3720</v>
      </c>
      <c r="AI83" s="3" t="s">
        <v>3723</v>
      </c>
    </row>
    <row r="84" spans="1:35" ht="38.25" customHeight="1" x14ac:dyDescent="0.25">
      <c r="A84" s="4">
        <v>44373</v>
      </c>
      <c r="B84" s="3" t="s">
        <v>638</v>
      </c>
      <c r="C84" s="3" t="s">
        <v>225</v>
      </c>
      <c r="D84" s="3" t="s">
        <v>637</v>
      </c>
      <c r="E84" s="3" t="s">
        <v>3731</v>
      </c>
      <c r="F84" s="3" t="s">
        <v>2743</v>
      </c>
      <c r="G84" s="3" t="s">
        <v>2744</v>
      </c>
      <c r="H84" s="3" t="s">
        <v>2721</v>
      </c>
      <c r="I84" s="3" t="s">
        <v>2722</v>
      </c>
      <c r="J84" s="3" t="s">
        <v>2669</v>
      </c>
      <c r="K84" s="3" t="s">
        <v>2698</v>
      </c>
      <c r="L84" s="3" t="s">
        <v>2723</v>
      </c>
      <c r="M84" s="3" t="s">
        <v>2724</v>
      </c>
      <c r="N84" s="3" t="s">
        <v>2725</v>
      </c>
      <c r="O84" s="3" t="s">
        <v>2726</v>
      </c>
      <c r="P84" s="3" t="s">
        <v>2727</v>
      </c>
      <c r="Q84" s="3" t="s">
        <v>2728</v>
      </c>
      <c r="R84" s="3" t="s">
        <v>3724</v>
      </c>
      <c r="S84" s="3" t="s">
        <v>3725</v>
      </c>
      <c r="T84" s="3" t="s">
        <v>3726</v>
      </c>
      <c r="U84" s="3" t="s">
        <v>2732</v>
      </c>
      <c r="V84" s="3" t="s">
        <v>2733</v>
      </c>
      <c r="W84" s="3" t="s">
        <v>2734</v>
      </c>
      <c r="X84" s="3" t="s">
        <v>2735</v>
      </c>
      <c r="Y84" s="3" t="s">
        <v>3727</v>
      </c>
      <c r="Z84" s="3" t="s">
        <v>2737</v>
      </c>
      <c r="AA84" s="3" t="s">
        <v>2686</v>
      </c>
      <c r="AB84" s="3" t="s">
        <v>2686</v>
      </c>
      <c r="AC84" s="3" t="s">
        <v>3728</v>
      </c>
      <c r="AD84" s="3" t="s">
        <v>3729</v>
      </c>
      <c r="AE84" s="3" t="s">
        <v>2689</v>
      </c>
      <c r="AF84" s="3" t="s">
        <v>2689</v>
      </c>
      <c r="AG84" s="3" t="s">
        <v>2740</v>
      </c>
      <c r="AH84" s="3" t="s">
        <v>3730</v>
      </c>
    </row>
    <row r="85" spans="1:35" ht="38.25" customHeight="1" x14ac:dyDescent="0.25">
      <c r="A85" s="4">
        <v>44373</v>
      </c>
      <c r="B85" s="3" t="s">
        <v>642</v>
      </c>
      <c r="C85" s="3" t="s">
        <v>640</v>
      </c>
      <c r="D85" s="3" t="s">
        <v>641</v>
      </c>
      <c r="E85" s="3" t="s">
        <v>3754</v>
      </c>
      <c r="F85" s="3" t="s">
        <v>2743</v>
      </c>
      <c r="G85" s="3" t="s">
        <v>2744</v>
      </c>
      <c r="H85" s="3" t="s">
        <v>3732</v>
      </c>
      <c r="I85" s="3" t="s">
        <v>3733</v>
      </c>
      <c r="J85" s="3" t="s">
        <v>2697</v>
      </c>
      <c r="K85" s="3" t="s">
        <v>3734</v>
      </c>
      <c r="L85" s="3" t="s">
        <v>3735</v>
      </c>
      <c r="M85" s="3" t="s">
        <v>3736</v>
      </c>
      <c r="N85" s="3" t="s">
        <v>3737</v>
      </c>
      <c r="O85" s="3" t="s">
        <v>3738</v>
      </c>
      <c r="P85" s="3" t="s">
        <v>3739</v>
      </c>
      <c r="Q85" s="3" t="s">
        <v>2902</v>
      </c>
      <c r="R85" s="3" t="s">
        <v>3740</v>
      </c>
      <c r="S85" s="3" t="s">
        <v>3741</v>
      </c>
      <c r="T85" s="3" t="s">
        <v>3742</v>
      </c>
      <c r="U85" s="3" t="s">
        <v>3743</v>
      </c>
      <c r="V85" s="3" t="s">
        <v>3744</v>
      </c>
      <c r="W85" s="3" t="s">
        <v>3745</v>
      </c>
      <c r="X85" s="3" t="s">
        <v>3746</v>
      </c>
      <c r="Y85" s="3" t="s">
        <v>3747</v>
      </c>
      <c r="Z85" s="3" t="s">
        <v>3748</v>
      </c>
      <c r="AA85" s="3" t="s">
        <v>2706</v>
      </c>
      <c r="AB85" s="3" t="s">
        <v>3749</v>
      </c>
      <c r="AC85" s="3" t="s">
        <v>2706</v>
      </c>
      <c r="AD85" s="3" t="s">
        <v>3750</v>
      </c>
      <c r="AE85" s="3" t="s">
        <v>2706</v>
      </c>
      <c r="AF85" s="3" t="s">
        <v>3751</v>
      </c>
      <c r="AG85" s="3" t="s">
        <v>3752</v>
      </c>
      <c r="AH85" s="3" t="s">
        <v>3753</v>
      </c>
      <c r="AI85" s="3" t="s">
        <v>3755</v>
      </c>
    </row>
    <row r="86" spans="1:35" ht="38.25" customHeight="1" x14ac:dyDescent="0.25">
      <c r="A86" s="4">
        <v>44373</v>
      </c>
      <c r="B86" s="3" t="s">
        <v>464</v>
      </c>
      <c r="C86" s="3" t="s">
        <v>235</v>
      </c>
      <c r="D86" s="3" t="s">
        <v>644</v>
      </c>
      <c r="E86" s="3" t="s">
        <v>3760</v>
      </c>
      <c r="F86" s="3" t="s">
        <v>2765</v>
      </c>
      <c r="G86" s="3" t="s">
        <v>2766</v>
      </c>
      <c r="H86" s="3" t="s">
        <v>2745</v>
      </c>
      <c r="I86" s="3" t="s">
        <v>2746</v>
      </c>
      <c r="J86" s="3" t="s">
        <v>2669</v>
      </c>
      <c r="K86" s="3" t="s">
        <v>2698</v>
      </c>
      <c r="L86" s="3" t="s">
        <v>2747</v>
      </c>
      <c r="M86" s="3" t="s">
        <v>2672</v>
      </c>
      <c r="N86" s="3" t="s">
        <v>2748</v>
      </c>
      <c r="O86" s="3" t="s">
        <v>2749</v>
      </c>
      <c r="P86" s="3" t="s">
        <v>2750</v>
      </c>
      <c r="Q86" s="3" t="s">
        <v>2704</v>
      </c>
      <c r="R86" s="3" t="s">
        <v>3756</v>
      </c>
      <c r="S86" s="3" t="s">
        <v>3757</v>
      </c>
      <c r="T86" s="3" t="s">
        <v>3758</v>
      </c>
      <c r="U86" s="3" t="s">
        <v>3743</v>
      </c>
      <c r="V86" s="3" t="s">
        <v>2754</v>
      </c>
      <c r="W86" s="3" t="s">
        <v>2734</v>
      </c>
      <c r="X86" s="3" t="s">
        <v>2756</v>
      </c>
      <c r="Y86" s="3" t="s">
        <v>2757</v>
      </c>
      <c r="Z86" s="3" t="s">
        <v>2758</v>
      </c>
      <c r="AA86" s="3" t="s">
        <v>2686</v>
      </c>
      <c r="AB86" s="3" t="s">
        <v>2686</v>
      </c>
      <c r="AC86" s="3" t="s">
        <v>2759</v>
      </c>
      <c r="AD86" s="3" t="s">
        <v>3759</v>
      </c>
      <c r="AE86" s="3" t="s">
        <v>2761</v>
      </c>
      <c r="AF86" s="3" t="s">
        <v>2761</v>
      </c>
      <c r="AG86" s="3" t="s">
        <v>3492</v>
      </c>
      <c r="AH86" s="3" t="s">
        <v>2763</v>
      </c>
    </row>
    <row r="87" spans="1:35" ht="38.25" customHeight="1" x14ac:dyDescent="0.25">
      <c r="A87" s="4">
        <v>44373</v>
      </c>
      <c r="B87" s="3" t="s">
        <v>173</v>
      </c>
      <c r="C87" s="3" t="s">
        <v>171</v>
      </c>
      <c r="D87" s="3" t="s">
        <v>601</v>
      </c>
      <c r="E87" s="3" t="s">
        <v>3766</v>
      </c>
      <c r="F87" s="3" t="s">
        <v>3171</v>
      </c>
      <c r="G87" s="3" t="s">
        <v>3501</v>
      </c>
      <c r="H87" s="3" t="s">
        <v>2767</v>
      </c>
      <c r="I87" s="3" t="s">
        <v>2768</v>
      </c>
      <c r="J87" s="3" t="s">
        <v>2669</v>
      </c>
      <c r="K87" s="3" t="s">
        <v>2698</v>
      </c>
      <c r="L87" s="3" t="s">
        <v>2769</v>
      </c>
      <c r="M87" s="3" t="s">
        <v>2770</v>
      </c>
      <c r="N87" s="3" t="s">
        <v>2771</v>
      </c>
      <c r="O87" s="3" t="s">
        <v>2772</v>
      </c>
      <c r="P87" s="3" t="s">
        <v>2773</v>
      </c>
      <c r="Q87" s="3" t="s">
        <v>2704</v>
      </c>
      <c r="R87" s="3" t="s">
        <v>3761</v>
      </c>
      <c r="S87" s="3" t="s">
        <v>2730</v>
      </c>
      <c r="T87" s="3" t="s">
        <v>3762</v>
      </c>
      <c r="U87" s="3" t="s">
        <v>2776</v>
      </c>
      <c r="V87" s="3" t="s">
        <v>2777</v>
      </c>
      <c r="W87" s="3" t="s">
        <v>2682</v>
      </c>
      <c r="X87" s="3" t="s">
        <v>2778</v>
      </c>
      <c r="Y87" s="3" t="s">
        <v>3763</v>
      </c>
      <c r="Z87" s="3" t="s">
        <v>2780</v>
      </c>
      <c r="AA87" s="3" t="s">
        <v>2706</v>
      </c>
      <c r="AB87" s="3" t="s">
        <v>3764</v>
      </c>
      <c r="AC87" s="3" t="s">
        <v>2782</v>
      </c>
      <c r="AD87" s="3" t="s">
        <v>3765</v>
      </c>
      <c r="AE87" s="3" t="s">
        <v>2784</v>
      </c>
      <c r="AF87" s="3" t="s">
        <v>2784</v>
      </c>
      <c r="AH87" s="3" t="s">
        <v>2786</v>
      </c>
    </row>
    <row r="88" spans="1:35" ht="38.25" customHeight="1" x14ac:dyDescent="0.25">
      <c r="A88" s="4">
        <v>44373</v>
      </c>
      <c r="B88" s="3" t="s">
        <v>177</v>
      </c>
      <c r="C88" s="3" t="s">
        <v>175</v>
      </c>
      <c r="D88" s="3" t="s">
        <v>603</v>
      </c>
      <c r="E88" s="3" t="s">
        <v>3772</v>
      </c>
      <c r="F88" s="3" t="s">
        <v>2743</v>
      </c>
      <c r="G88" s="3" t="s">
        <v>3773</v>
      </c>
      <c r="H88" s="3" t="s">
        <v>175</v>
      </c>
      <c r="I88" s="3" t="s">
        <v>2722</v>
      </c>
      <c r="J88" s="3" t="s">
        <v>2669</v>
      </c>
      <c r="K88" s="3" t="s">
        <v>2791</v>
      </c>
      <c r="L88" s="3" t="s">
        <v>2792</v>
      </c>
      <c r="M88" s="3" t="s">
        <v>2793</v>
      </c>
      <c r="N88" s="3" t="s">
        <v>2794</v>
      </c>
      <c r="O88" s="3" t="s">
        <v>2795</v>
      </c>
      <c r="P88" s="3" t="s">
        <v>2796</v>
      </c>
      <c r="Q88" s="3" t="s">
        <v>2797</v>
      </c>
      <c r="R88" s="3" t="s">
        <v>3767</v>
      </c>
      <c r="S88" s="3" t="s">
        <v>2730</v>
      </c>
      <c r="T88" s="3" t="s">
        <v>3768</v>
      </c>
      <c r="U88" s="3" t="s">
        <v>2776</v>
      </c>
      <c r="V88" s="3" t="s">
        <v>2777</v>
      </c>
      <c r="W88" s="3" t="s">
        <v>2682</v>
      </c>
      <c r="X88" s="3" t="s">
        <v>2801</v>
      </c>
      <c r="Y88" s="3" t="s">
        <v>3769</v>
      </c>
      <c r="Z88" s="3" t="s">
        <v>2803</v>
      </c>
      <c r="AA88" s="3" t="s">
        <v>2686</v>
      </c>
      <c r="AB88" s="3" t="s">
        <v>2686</v>
      </c>
      <c r="AC88" s="3" t="s">
        <v>2804</v>
      </c>
      <c r="AD88" s="3" t="s">
        <v>3770</v>
      </c>
      <c r="AF88" s="3" t="s">
        <v>3771</v>
      </c>
      <c r="AH88" s="3" t="s">
        <v>3509</v>
      </c>
    </row>
    <row r="89" spans="1:35" ht="38.25" customHeight="1" x14ac:dyDescent="0.25">
      <c r="A89" s="4">
        <v>44373</v>
      </c>
      <c r="B89" s="3" t="s">
        <v>181</v>
      </c>
      <c r="C89" s="3" t="s">
        <v>179</v>
      </c>
      <c r="D89" s="3" t="s">
        <v>605</v>
      </c>
      <c r="E89" s="3" t="s">
        <v>3789</v>
      </c>
      <c r="F89" s="3" t="s">
        <v>2743</v>
      </c>
      <c r="G89" s="3" t="s">
        <v>2744</v>
      </c>
      <c r="H89" s="3" t="s">
        <v>3774</v>
      </c>
      <c r="I89" s="3" t="s">
        <v>3775</v>
      </c>
      <c r="J89" s="3" t="s">
        <v>2669</v>
      </c>
      <c r="K89" s="3" t="s">
        <v>3776</v>
      </c>
      <c r="L89" s="3" t="s">
        <v>3777</v>
      </c>
      <c r="M89" s="3" t="s">
        <v>3778</v>
      </c>
      <c r="N89" s="3" t="s">
        <v>3779</v>
      </c>
      <c r="O89" s="3" t="s">
        <v>3780</v>
      </c>
      <c r="P89" s="3" t="s">
        <v>3516</v>
      </c>
      <c r="Q89" s="3" t="s">
        <v>3781</v>
      </c>
      <c r="R89" s="3" t="s">
        <v>3782</v>
      </c>
      <c r="S89" s="3" t="s">
        <v>2730</v>
      </c>
      <c r="T89" s="3" t="s">
        <v>2818</v>
      </c>
      <c r="U89" s="3" t="s">
        <v>2819</v>
      </c>
      <c r="V89" s="3" t="s">
        <v>3783</v>
      </c>
      <c r="W89" s="3" t="s">
        <v>3784</v>
      </c>
      <c r="X89" s="3" t="s">
        <v>2821</v>
      </c>
      <c r="Y89" s="3" t="s">
        <v>3785</v>
      </c>
      <c r="Z89" s="3" t="s">
        <v>2823</v>
      </c>
      <c r="AA89" s="3" t="s">
        <v>2686</v>
      </c>
      <c r="AB89" s="3" t="s">
        <v>2686</v>
      </c>
      <c r="AC89" s="3" t="s">
        <v>3786</v>
      </c>
      <c r="AD89" s="3" t="s">
        <v>3787</v>
      </c>
      <c r="AE89" s="3" t="s">
        <v>2784</v>
      </c>
      <c r="AF89" s="3" t="s">
        <v>2784</v>
      </c>
      <c r="AG89" s="3" t="s">
        <v>2826</v>
      </c>
      <c r="AH89" s="3" t="s">
        <v>3788</v>
      </c>
      <c r="AI89" s="3" t="s">
        <v>2829</v>
      </c>
    </row>
    <row r="90" spans="1:35" ht="38.25" customHeight="1" x14ac:dyDescent="0.25">
      <c r="A90" s="4">
        <v>44373</v>
      </c>
      <c r="B90" s="3" t="s">
        <v>647</v>
      </c>
      <c r="C90" s="3" t="s">
        <v>240</v>
      </c>
      <c r="D90" s="3" t="s">
        <v>646</v>
      </c>
      <c r="E90" s="3" t="s">
        <v>3794</v>
      </c>
      <c r="F90" s="3" t="s">
        <v>2743</v>
      </c>
      <c r="G90" s="3" t="s">
        <v>2744</v>
      </c>
      <c r="H90" s="3" t="s">
        <v>2855</v>
      </c>
      <c r="I90" s="3" t="s">
        <v>2722</v>
      </c>
      <c r="J90" s="3" t="s">
        <v>2669</v>
      </c>
      <c r="K90" s="3" t="s">
        <v>2856</v>
      </c>
      <c r="L90" s="3" t="s">
        <v>2857</v>
      </c>
      <c r="M90" s="3" t="s">
        <v>3736</v>
      </c>
      <c r="N90" s="3" t="s">
        <v>2748</v>
      </c>
      <c r="O90" s="3" t="s">
        <v>3790</v>
      </c>
      <c r="P90" s="3" t="s">
        <v>2859</v>
      </c>
      <c r="Q90" s="3" t="s">
        <v>2704</v>
      </c>
      <c r="R90" s="3" t="s">
        <v>3791</v>
      </c>
      <c r="S90" s="3" t="s">
        <v>3792</v>
      </c>
      <c r="T90" s="3" t="s">
        <v>2862</v>
      </c>
      <c r="U90" s="3" t="s">
        <v>2863</v>
      </c>
      <c r="V90" s="3" t="s">
        <v>2864</v>
      </c>
      <c r="W90" s="3" t="s">
        <v>2682</v>
      </c>
      <c r="X90" s="3" t="s">
        <v>2865</v>
      </c>
      <c r="Y90" s="3" t="s">
        <v>2866</v>
      </c>
      <c r="Z90" s="3" t="s">
        <v>3793</v>
      </c>
      <c r="AA90" s="3" t="s">
        <v>2686</v>
      </c>
      <c r="AB90" s="3" t="s">
        <v>2686</v>
      </c>
      <c r="AC90" s="3" t="s">
        <v>2868</v>
      </c>
      <c r="AD90" s="3" t="s">
        <v>2869</v>
      </c>
      <c r="AF90" s="3" t="s">
        <v>2870</v>
      </c>
      <c r="AH90" s="3" t="s">
        <v>2871</v>
      </c>
    </row>
    <row r="91" spans="1:35" ht="38.25" customHeight="1" x14ac:dyDescent="0.25">
      <c r="A91" s="4">
        <v>44373</v>
      </c>
      <c r="B91" s="3" t="s">
        <v>250</v>
      </c>
      <c r="C91" s="3" t="s">
        <v>248</v>
      </c>
      <c r="D91" s="3" t="s">
        <v>653</v>
      </c>
      <c r="E91" s="3" t="s">
        <v>3803</v>
      </c>
      <c r="F91" s="3" t="s">
        <v>2913</v>
      </c>
      <c r="G91" s="3" t="s">
        <v>2744</v>
      </c>
      <c r="H91" s="3" t="s">
        <v>3795</v>
      </c>
      <c r="I91" s="3" t="s">
        <v>3796</v>
      </c>
      <c r="J91" s="3" t="s">
        <v>2669</v>
      </c>
      <c r="K91" s="3" t="s">
        <v>2698</v>
      </c>
      <c r="L91" s="3" t="s">
        <v>3797</v>
      </c>
      <c r="M91" s="3" t="s">
        <v>2724</v>
      </c>
      <c r="N91" s="3" t="s">
        <v>2899</v>
      </c>
      <c r="O91" s="3" t="s">
        <v>3798</v>
      </c>
      <c r="P91" s="3" t="s">
        <v>3799</v>
      </c>
      <c r="Q91" s="3" t="s">
        <v>2902</v>
      </c>
      <c r="R91" s="3" t="s">
        <v>3800</v>
      </c>
      <c r="S91" s="3" t="s">
        <v>3801</v>
      </c>
      <c r="T91" s="3" t="s">
        <v>2905</v>
      </c>
      <c r="U91" s="3" t="s">
        <v>2863</v>
      </c>
      <c r="V91" s="3" t="s">
        <v>2906</v>
      </c>
      <c r="W91" s="3" t="s">
        <v>2682</v>
      </c>
      <c r="X91" s="3" t="s">
        <v>2907</v>
      </c>
      <c r="Y91" s="3" t="s">
        <v>2908</v>
      </c>
      <c r="Z91" s="3" t="s">
        <v>2905</v>
      </c>
      <c r="AA91" s="3" t="s">
        <v>2686</v>
      </c>
      <c r="AB91" s="3" t="s">
        <v>2686</v>
      </c>
      <c r="AC91" s="3" t="s">
        <v>2909</v>
      </c>
      <c r="AD91" s="3" t="s">
        <v>3802</v>
      </c>
      <c r="AE91" s="3" t="s">
        <v>2784</v>
      </c>
      <c r="AF91" s="3" t="s">
        <v>2784</v>
      </c>
      <c r="AH91" s="3" t="s">
        <v>2911</v>
      </c>
    </row>
    <row r="92" spans="1:35" ht="38.25" customHeight="1" x14ac:dyDescent="0.25">
      <c r="A92" s="4">
        <v>44373</v>
      </c>
      <c r="B92" s="3" t="s">
        <v>656</v>
      </c>
      <c r="C92" s="3" t="s">
        <v>252</v>
      </c>
      <c r="D92" s="3" t="s">
        <v>655</v>
      </c>
      <c r="E92" s="3" t="s">
        <v>3807</v>
      </c>
      <c r="F92" s="3" t="s">
        <v>2743</v>
      </c>
      <c r="G92" s="3" t="s">
        <v>2937</v>
      </c>
      <c r="H92" s="3" t="s">
        <v>2915</v>
      </c>
      <c r="I92" s="3" t="s">
        <v>2916</v>
      </c>
      <c r="J92" s="3" t="s">
        <v>2669</v>
      </c>
      <c r="K92" s="3" t="s">
        <v>2917</v>
      </c>
      <c r="L92" s="3" t="s">
        <v>2918</v>
      </c>
      <c r="M92" s="3" t="s">
        <v>2919</v>
      </c>
      <c r="N92" s="3" t="s">
        <v>2920</v>
      </c>
      <c r="O92" s="3" t="s">
        <v>2921</v>
      </c>
      <c r="P92" s="3" t="s">
        <v>3546</v>
      </c>
      <c r="Q92" s="3" t="s">
        <v>2728</v>
      </c>
      <c r="R92" s="3" t="s">
        <v>2923</v>
      </c>
      <c r="S92" s="3" t="s">
        <v>2924</v>
      </c>
      <c r="T92" s="3" t="s">
        <v>2925</v>
      </c>
      <c r="U92" s="3" t="s">
        <v>2926</v>
      </c>
      <c r="V92" s="3" t="s">
        <v>2927</v>
      </c>
      <c r="W92" s="3" t="s">
        <v>2682</v>
      </c>
      <c r="X92" s="3" t="s">
        <v>2928</v>
      </c>
      <c r="Y92" s="3" t="s">
        <v>3804</v>
      </c>
      <c r="Z92" s="3" t="s">
        <v>2930</v>
      </c>
      <c r="AA92" s="3" t="s">
        <v>2931</v>
      </c>
      <c r="AB92" s="3" t="s">
        <v>2931</v>
      </c>
      <c r="AC92" s="3" t="s">
        <v>3805</v>
      </c>
      <c r="AD92" s="3" t="s">
        <v>3806</v>
      </c>
      <c r="AE92" s="3" t="s">
        <v>2784</v>
      </c>
      <c r="AF92" s="3" t="s">
        <v>2784</v>
      </c>
      <c r="AG92" s="3" t="s">
        <v>2934</v>
      </c>
      <c r="AH92" s="3" t="s">
        <v>2935</v>
      </c>
    </row>
    <row r="93" spans="1:35" ht="38.25" customHeight="1" x14ac:dyDescent="0.25">
      <c r="A93" s="4">
        <v>44373</v>
      </c>
      <c r="B93" s="3" t="s">
        <v>273</v>
      </c>
      <c r="C93" s="3" t="s">
        <v>137</v>
      </c>
      <c r="D93" s="3" t="s">
        <v>666</v>
      </c>
      <c r="E93" s="3" t="s">
        <v>3818</v>
      </c>
      <c r="F93" s="3" t="s">
        <v>2743</v>
      </c>
      <c r="G93" s="3" t="s">
        <v>2744</v>
      </c>
      <c r="H93" s="3" t="s">
        <v>3808</v>
      </c>
      <c r="I93" s="3" t="s">
        <v>3193</v>
      </c>
      <c r="J93" s="3" t="s">
        <v>2697</v>
      </c>
      <c r="K93" s="3" t="s">
        <v>2698</v>
      </c>
      <c r="L93" s="3" t="s">
        <v>3559</v>
      </c>
      <c r="M93" s="3" t="s">
        <v>2672</v>
      </c>
      <c r="N93" s="3" t="s">
        <v>3809</v>
      </c>
      <c r="O93" s="3" t="s">
        <v>3560</v>
      </c>
      <c r="P93" s="3" t="s">
        <v>3810</v>
      </c>
      <c r="Q93" s="3" t="s">
        <v>2704</v>
      </c>
      <c r="R93" s="3" t="s">
        <v>3811</v>
      </c>
      <c r="S93" s="3" t="s">
        <v>3563</v>
      </c>
      <c r="T93" s="3" t="s">
        <v>3812</v>
      </c>
      <c r="U93" s="3" t="s">
        <v>2970</v>
      </c>
      <c r="V93" s="3" t="s">
        <v>2971</v>
      </c>
      <c r="W93" s="3" t="s">
        <v>2682</v>
      </c>
      <c r="X93" s="3" t="s">
        <v>3813</v>
      </c>
      <c r="Y93" s="3" t="s">
        <v>3814</v>
      </c>
      <c r="Z93" s="3" t="s">
        <v>2974</v>
      </c>
      <c r="AA93" s="3" t="s">
        <v>2686</v>
      </c>
      <c r="AB93" s="3" t="s">
        <v>2686</v>
      </c>
      <c r="AC93" s="3" t="s">
        <v>3567</v>
      </c>
      <c r="AD93" s="3" t="s">
        <v>3815</v>
      </c>
      <c r="AE93" s="3" t="s">
        <v>2977</v>
      </c>
      <c r="AF93" s="3" t="s">
        <v>3816</v>
      </c>
      <c r="AG93" s="3" t="s">
        <v>2977</v>
      </c>
      <c r="AH93" s="3" t="s">
        <v>3817</v>
      </c>
    </row>
    <row r="94" spans="1:35" ht="38.25" customHeight="1" x14ac:dyDescent="0.25">
      <c r="A94" s="4">
        <v>44373</v>
      </c>
      <c r="B94" s="3" t="s">
        <v>673</v>
      </c>
      <c r="C94" s="3" t="s">
        <v>284</v>
      </c>
      <c r="D94" s="3" t="s">
        <v>672</v>
      </c>
      <c r="E94" s="3" t="s">
        <v>3821</v>
      </c>
      <c r="F94" s="3" t="s">
        <v>2743</v>
      </c>
      <c r="G94" s="3" t="s">
        <v>2744</v>
      </c>
      <c r="H94" s="3" t="s">
        <v>2981</v>
      </c>
      <c r="I94" s="3" t="s">
        <v>2982</v>
      </c>
      <c r="J94" s="3" t="s">
        <v>2697</v>
      </c>
      <c r="K94" s="3" t="s">
        <v>2983</v>
      </c>
      <c r="L94" s="3" t="s">
        <v>2984</v>
      </c>
      <c r="M94" s="3" t="s">
        <v>2985</v>
      </c>
      <c r="N94" s="3" t="s">
        <v>2986</v>
      </c>
      <c r="O94" s="3" t="s">
        <v>2987</v>
      </c>
      <c r="P94" s="3" t="s">
        <v>2988</v>
      </c>
      <c r="Q94" s="3" t="s">
        <v>2989</v>
      </c>
      <c r="R94" s="3" t="s">
        <v>2990</v>
      </c>
      <c r="S94" s="3" t="s">
        <v>3572</v>
      </c>
      <c r="T94" s="3" t="s">
        <v>2991</v>
      </c>
      <c r="U94" s="3" t="s">
        <v>2992</v>
      </c>
      <c r="V94" s="3" t="s">
        <v>2993</v>
      </c>
      <c r="W94" s="3" t="s">
        <v>2994</v>
      </c>
      <c r="X94" s="3" t="s">
        <v>2995</v>
      </c>
      <c r="Y94" s="3" t="s">
        <v>2996</v>
      </c>
      <c r="Z94" s="3" t="s">
        <v>2997</v>
      </c>
      <c r="AA94" s="3" t="s">
        <v>2998</v>
      </c>
      <c r="AB94" s="3" t="s">
        <v>2999</v>
      </c>
      <c r="AC94" s="3" t="s">
        <v>3000</v>
      </c>
      <c r="AD94" s="3" t="s">
        <v>2706</v>
      </c>
      <c r="AE94" s="3" t="s">
        <v>3001</v>
      </c>
      <c r="AF94" s="3" t="s">
        <v>2706</v>
      </c>
      <c r="AG94" s="3" t="s">
        <v>3819</v>
      </c>
      <c r="AH94" s="3" t="s">
        <v>3820</v>
      </c>
    </row>
    <row r="95" spans="1:35" ht="38.25" customHeight="1" x14ac:dyDescent="0.25">
      <c r="A95" s="4">
        <v>44373</v>
      </c>
      <c r="B95" s="3" t="s">
        <v>16</v>
      </c>
      <c r="C95" s="3" t="s">
        <v>11</v>
      </c>
      <c r="D95" s="3" t="s">
        <v>531</v>
      </c>
      <c r="E95" s="3" t="s">
        <v>3830</v>
      </c>
      <c r="F95" s="3" t="s">
        <v>2743</v>
      </c>
      <c r="G95" s="3" t="s">
        <v>2744</v>
      </c>
      <c r="H95" s="3" t="s">
        <v>3004</v>
      </c>
      <c r="I95" s="3" t="s">
        <v>2746</v>
      </c>
      <c r="J95" s="3" t="s">
        <v>2669</v>
      </c>
      <c r="K95" s="3" t="s">
        <v>2698</v>
      </c>
      <c r="L95" s="3" t="s">
        <v>3005</v>
      </c>
      <c r="M95" s="3" t="s">
        <v>3006</v>
      </c>
      <c r="N95" s="3" t="s">
        <v>3051</v>
      </c>
      <c r="O95" s="3" t="s">
        <v>3822</v>
      </c>
      <c r="P95" s="3" t="s">
        <v>3823</v>
      </c>
      <c r="Q95" s="3" t="s">
        <v>2728</v>
      </c>
      <c r="R95" s="3" t="s">
        <v>3824</v>
      </c>
      <c r="S95" s="3" t="s">
        <v>3011</v>
      </c>
      <c r="T95" s="3" t="s">
        <v>2679</v>
      </c>
      <c r="U95" s="3" t="s">
        <v>2863</v>
      </c>
      <c r="V95" s="3" t="s">
        <v>3825</v>
      </c>
      <c r="W95" s="3" t="s">
        <v>2682</v>
      </c>
      <c r="X95" s="3" t="s">
        <v>3826</v>
      </c>
      <c r="Y95" s="3" t="s">
        <v>3827</v>
      </c>
      <c r="Z95" s="3" t="s">
        <v>3828</v>
      </c>
      <c r="AA95" s="3" t="s">
        <v>3016</v>
      </c>
      <c r="AB95" s="3" t="s">
        <v>3016</v>
      </c>
      <c r="AC95" s="3" t="s">
        <v>3017</v>
      </c>
      <c r="AD95" s="3" t="s">
        <v>3829</v>
      </c>
      <c r="AE95" s="3" t="s">
        <v>3019</v>
      </c>
      <c r="AF95" s="3" t="s">
        <v>3019</v>
      </c>
      <c r="AH95" s="8" t="s">
        <v>707</v>
      </c>
      <c r="AI95" s="6" t="s">
        <v>3831</v>
      </c>
    </row>
    <row r="96" spans="1:35" ht="38.25" customHeight="1" x14ac:dyDescent="0.25">
      <c r="A96" s="4">
        <v>44373</v>
      </c>
      <c r="B96" s="3" t="s">
        <v>22</v>
      </c>
      <c r="C96" s="3" t="s">
        <v>19</v>
      </c>
      <c r="D96" s="3" t="s">
        <v>533</v>
      </c>
      <c r="E96" s="3" t="s">
        <v>3836</v>
      </c>
      <c r="F96" s="3" t="s">
        <v>2743</v>
      </c>
      <c r="G96" s="3" t="s">
        <v>2744</v>
      </c>
      <c r="H96" s="3" t="s">
        <v>3024</v>
      </c>
      <c r="I96" s="3" t="s">
        <v>3025</v>
      </c>
      <c r="J96" s="3" t="s">
        <v>2669</v>
      </c>
      <c r="K96" s="3" t="s">
        <v>2698</v>
      </c>
      <c r="L96" s="3" t="s">
        <v>3026</v>
      </c>
      <c r="M96" s="3" t="s">
        <v>3027</v>
      </c>
      <c r="N96" s="3" t="s">
        <v>3028</v>
      </c>
      <c r="O96" s="3" t="s">
        <v>3029</v>
      </c>
      <c r="P96" s="3" t="s">
        <v>3030</v>
      </c>
      <c r="Q96" s="3" t="s">
        <v>2728</v>
      </c>
      <c r="R96" s="3" t="s">
        <v>3586</v>
      </c>
      <c r="S96" s="3" t="s">
        <v>3032</v>
      </c>
      <c r="T96" s="3" t="s">
        <v>3033</v>
      </c>
      <c r="U96" s="3" t="s">
        <v>3034</v>
      </c>
      <c r="V96" s="3" t="s">
        <v>3832</v>
      </c>
      <c r="W96" s="3" t="s">
        <v>2682</v>
      </c>
      <c r="X96" s="3" t="s">
        <v>3036</v>
      </c>
      <c r="Y96" s="3" t="s">
        <v>3833</v>
      </c>
      <c r="Z96" s="3" t="s">
        <v>3834</v>
      </c>
      <c r="AA96" s="3" t="s">
        <v>3039</v>
      </c>
      <c r="AB96" s="3" t="s">
        <v>3039</v>
      </c>
      <c r="AC96" s="3" t="s">
        <v>3040</v>
      </c>
      <c r="AD96" s="3" t="s">
        <v>3835</v>
      </c>
      <c r="AE96" s="3" t="s">
        <v>3019</v>
      </c>
      <c r="AF96" s="3" t="s">
        <v>3019</v>
      </c>
      <c r="AH96" s="3" t="s">
        <v>3590</v>
      </c>
      <c r="AI96" s="3" t="s">
        <v>3592</v>
      </c>
    </row>
    <row r="97" spans="1:36" ht="38.25" customHeight="1" x14ac:dyDescent="0.25">
      <c r="A97" s="4">
        <v>44373</v>
      </c>
      <c r="B97" s="3" t="s">
        <v>686</v>
      </c>
      <c r="C97" s="3" t="s">
        <v>298</v>
      </c>
      <c r="D97" s="3" t="s">
        <v>685</v>
      </c>
      <c r="E97" s="3" t="s">
        <v>3841</v>
      </c>
      <c r="F97" s="3" t="s">
        <v>2853</v>
      </c>
      <c r="G97" s="3" t="s">
        <v>3064</v>
      </c>
      <c r="H97" s="3" t="s">
        <v>3046</v>
      </c>
      <c r="I97" s="3" t="s">
        <v>3047</v>
      </c>
      <c r="J97" s="3" t="s">
        <v>3048</v>
      </c>
      <c r="K97" s="3" t="s">
        <v>3049</v>
      </c>
      <c r="L97" s="3" t="s">
        <v>3050</v>
      </c>
      <c r="M97" s="3" t="s">
        <v>2724</v>
      </c>
      <c r="N97" s="3" t="s">
        <v>3051</v>
      </c>
      <c r="O97" s="3" t="s">
        <v>3052</v>
      </c>
      <c r="P97" s="3" t="s">
        <v>3053</v>
      </c>
      <c r="Q97" s="3" t="s">
        <v>2728</v>
      </c>
      <c r="R97" s="3" t="s">
        <v>3837</v>
      </c>
      <c r="S97" s="3" t="s">
        <v>3055</v>
      </c>
      <c r="T97" s="3" t="s">
        <v>2679</v>
      </c>
      <c r="U97" s="3" t="s">
        <v>2776</v>
      </c>
      <c r="V97" s="3" t="s">
        <v>3056</v>
      </c>
      <c r="W97" s="3" t="s">
        <v>2734</v>
      </c>
      <c r="X97" s="3" t="s">
        <v>3057</v>
      </c>
      <c r="Y97" s="3" t="s">
        <v>3838</v>
      </c>
      <c r="Z97" s="3" t="s">
        <v>3059</v>
      </c>
      <c r="AA97" s="3" t="s">
        <v>2686</v>
      </c>
      <c r="AB97" s="3" t="s">
        <v>2686</v>
      </c>
      <c r="AC97" s="3" t="s">
        <v>2706</v>
      </c>
      <c r="AD97" s="3" t="s">
        <v>3839</v>
      </c>
      <c r="AE97" s="3" t="s">
        <v>3019</v>
      </c>
      <c r="AF97" s="3" t="s">
        <v>3840</v>
      </c>
      <c r="AH97" s="3" t="s">
        <v>3062</v>
      </c>
    </row>
    <row r="98" spans="1:36" ht="38.25" customHeight="1" x14ac:dyDescent="0.25">
      <c r="A98" s="4">
        <v>44373</v>
      </c>
      <c r="B98" s="3" t="s">
        <v>537</v>
      </c>
      <c r="C98" s="3" t="s">
        <v>25</v>
      </c>
      <c r="D98" s="3" t="s">
        <v>536</v>
      </c>
      <c r="E98" s="3" t="s">
        <v>538</v>
      </c>
      <c r="F98" s="3" t="s">
        <v>2853</v>
      </c>
      <c r="G98" s="3" t="s">
        <v>2744</v>
      </c>
      <c r="H98" s="3" t="s">
        <v>3065</v>
      </c>
      <c r="I98" s="3" t="s">
        <v>3066</v>
      </c>
      <c r="J98" s="3" t="s">
        <v>2697</v>
      </c>
      <c r="K98" s="3" t="s">
        <v>3067</v>
      </c>
      <c r="L98" s="3" t="s">
        <v>3068</v>
      </c>
      <c r="M98" s="3" t="s">
        <v>3069</v>
      </c>
      <c r="N98" s="3" t="s">
        <v>3070</v>
      </c>
      <c r="O98" s="3" t="s">
        <v>3071</v>
      </c>
      <c r="P98" s="3" t="s">
        <v>3072</v>
      </c>
      <c r="Q98" s="3" t="s">
        <v>3073</v>
      </c>
      <c r="R98" s="3" t="s">
        <v>3074</v>
      </c>
      <c r="S98" s="3" t="s">
        <v>3842</v>
      </c>
      <c r="T98" s="3" t="s">
        <v>3843</v>
      </c>
      <c r="U98" s="3" t="s">
        <v>2732</v>
      </c>
      <c r="V98" s="3" t="s">
        <v>3077</v>
      </c>
      <c r="W98" s="3" t="s">
        <v>3078</v>
      </c>
      <c r="X98" s="3" t="s">
        <v>3079</v>
      </c>
      <c r="Y98" s="3" t="s">
        <v>3844</v>
      </c>
      <c r="Z98" s="3" t="s">
        <v>3081</v>
      </c>
      <c r="AA98" s="3" t="s">
        <v>2706</v>
      </c>
      <c r="AB98" s="3" t="s">
        <v>3082</v>
      </c>
      <c r="AC98" s="3" t="s">
        <v>3083</v>
      </c>
      <c r="AD98" s="3" t="s">
        <v>3084</v>
      </c>
      <c r="AE98" s="3" t="s">
        <v>2784</v>
      </c>
      <c r="AF98" s="3" t="s">
        <v>2784</v>
      </c>
      <c r="AG98" s="3" t="s">
        <v>2706</v>
      </c>
      <c r="AH98" s="3" t="s">
        <v>3085</v>
      </c>
      <c r="AI98" s="3" t="s">
        <v>2829</v>
      </c>
    </row>
    <row r="99" spans="1:36" ht="38.25" customHeight="1" x14ac:dyDescent="0.25">
      <c r="A99" s="4">
        <v>44373</v>
      </c>
      <c r="B99" s="3" t="s">
        <v>306</v>
      </c>
      <c r="C99" s="3" t="s">
        <v>304</v>
      </c>
      <c r="D99" s="3" t="s">
        <v>688</v>
      </c>
      <c r="E99" s="3" t="s">
        <v>3849</v>
      </c>
      <c r="F99" s="3" t="s">
        <v>3607</v>
      </c>
      <c r="G99" s="3" t="s">
        <v>3850</v>
      </c>
      <c r="H99" s="3" t="s">
        <v>3845</v>
      </c>
      <c r="I99" s="3" t="s">
        <v>3846</v>
      </c>
      <c r="J99" s="3" t="s">
        <v>2669</v>
      </c>
      <c r="K99" s="3" t="s">
        <v>3089</v>
      </c>
      <c r="L99" s="3" t="s">
        <v>3090</v>
      </c>
      <c r="M99" s="3" t="s">
        <v>3069</v>
      </c>
      <c r="N99" s="3" t="s">
        <v>3091</v>
      </c>
      <c r="O99" s="3" t="s">
        <v>3092</v>
      </c>
      <c r="P99" s="3" t="s">
        <v>3093</v>
      </c>
      <c r="Q99" s="3" t="s">
        <v>2728</v>
      </c>
      <c r="R99" s="3" t="s">
        <v>3847</v>
      </c>
      <c r="S99" s="3" t="s">
        <v>2730</v>
      </c>
      <c r="T99" s="3" t="s">
        <v>3095</v>
      </c>
      <c r="U99" s="3" t="s">
        <v>2680</v>
      </c>
      <c r="V99" s="3" t="s">
        <v>3096</v>
      </c>
      <c r="W99" s="3" t="s">
        <v>2682</v>
      </c>
      <c r="X99" s="3" t="s">
        <v>3097</v>
      </c>
      <c r="Y99" s="3" t="s">
        <v>3848</v>
      </c>
      <c r="Z99" s="3" t="s">
        <v>3099</v>
      </c>
      <c r="AA99" s="3" t="s">
        <v>3100</v>
      </c>
      <c r="AB99" s="3" t="s">
        <v>3100</v>
      </c>
      <c r="AC99" s="3" t="s">
        <v>3101</v>
      </c>
      <c r="AD99" s="3" t="s">
        <v>3102</v>
      </c>
      <c r="AE99" s="3" t="s">
        <v>2784</v>
      </c>
      <c r="AF99" s="3" t="s">
        <v>2784</v>
      </c>
      <c r="AG99" s="3" t="s">
        <v>3101</v>
      </c>
      <c r="AH99" s="3" t="s">
        <v>3103</v>
      </c>
    </row>
    <row r="100" spans="1:36" ht="38.25" customHeight="1" x14ac:dyDescent="0.25">
      <c r="A100" s="4">
        <v>44373</v>
      </c>
      <c r="B100" s="3" t="s">
        <v>504</v>
      </c>
      <c r="C100" s="3" t="s">
        <v>308</v>
      </c>
      <c r="D100" s="3" t="s">
        <v>690</v>
      </c>
      <c r="E100" s="3" t="s">
        <v>3853</v>
      </c>
      <c r="F100" s="3" t="s">
        <v>3123</v>
      </c>
      <c r="G100" s="3" t="s">
        <v>3854</v>
      </c>
      <c r="H100" s="3" t="s">
        <v>3107</v>
      </c>
      <c r="I100" s="3" t="s">
        <v>3108</v>
      </c>
      <c r="J100" s="3" t="s">
        <v>2697</v>
      </c>
      <c r="K100" s="3" t="s">
        <v>2698</v>
      </c>
      <c r="L100" s="3" t="s">
        <v>3109</v>
      </c>
      <c r="M100" s="3" t="s">
        <v>2672</v>
      </c>
      <c r="N100" s="3" t="s">
        <v>2673</v>
      </c>
      <c r="O100" s="3" t="s">
        <v>3110</v>
      </c>
      <c r="P100" s="3" t="s">
        <v>3111</v>
      </c>
      <c r="Q100" s="3" t="s">
        <v>2704</v>
      </c>
      <c r="R100" s="3" t="s">
        <v>3112</v>
      </c>
      <c r="S100" s="3" t="s">
        <v>3851</v>
      </c>
      <c r="T100" s="3" t="s">
        <v>3114</v>
      </c>
      <c r="V100" s="3" t="s">
        <v>2680</v>
      </c>
      <c r="W100" s="3" t="s">
        <v>2734</v>
      </c>
      <c r="X100" s="3" t="s">
        <v>3115</v>
      </c>
      <c r="Y100" s="3" t="s">
        <v>3116</v>
      </c>
      <c r="Z100" s="3" t="s">
        <v>3117</v>
      </c>
      <c r="AB100" s="3" t="s">
        <v>3852</v>
      </c>
      <c r="AC100" s="3" t="s">
        <v>3119</v>
      </c>
      <c r="AD100" s="3" t="s">
        <v>3120</v>
      </c>
      <c r="AE100" s="3" t="s">
        <v>3019</v>
      </c>
      <c r="AF100" s="3" t="s">
        <v>3019</v>
      </c>
      <c r="AH100" s="3" t="s">
        <v>3121</v>
      </c>
      <c r="AI100" s="3" t="s">
        <v>3125</v>
      </c>
    </row>
    <row r="101" spans="1:36" ht="38.25" customHeight="1" x14ac:dyDescent="0.25">
      <c r="A101" s="4">
        <v>44373</v>
      </c>
      <c r="B101" s="3" t="s">
        <v>363</v>
      </c>
      <c r="C101" s="3" t="s">
        <v>38</v>
      </c>
      <c r="D101" s="3" t="s">
        <v>542</v>
      </c>
      <c r="E101" s="3" t="s">
        <v>3857</v>
      </c>
      <c r="F101" s="3" t="s">
        <v>3613</v>
      </c>
      <c r="G101" s="3" t="s">
        <v>3858</v>
      </c>
      <c r="H101" s="3" t="s">
        <v>3126</v>
      </c>
      <c r="I101" s="3" t="s">
        <v>3127</v>
      </c>
      <c r="J101" s="3" t="s">
        <v>2697</v>
      </c>
      <c r="K101" s="3" t="s">
        <v>3128</v>
      </c>
      <c r="L101" s="3" t="s">
        <v>3129</v>
      </c>
      <c r="M101" s="3" t="s">
        <v>3130</v>
      </c>
      <c r="N101" s="3" t="s">
        <v>3131</v>
      </c>
      <c r="O101" s="3" t="s">
        <v>3132</v>
      </c>
      <c r="P101" s="3" t="s">
        <v>2675</v>
      </c>
      <c r="Q101" s="3" t="s">
        <v>3133</v>
      </c>
      <c r="R101" s="3" t="s">
        <v>3134</v>
      </c>
      <c r="S101" s="3" t="s">
        <v>3135</v>
      </c>
      <c r="T101" s="3" t="s">
        <v>3136</v>
      </c>
      <c r="U101" s="3" t="s">
        <v>3137</v>
      </c>
      <c r="V101" s="3" t="s">
        <v>3137</v>
      </c>
      <c r="W101" s="3" t="s">
        <v>3138</v>
      </c>
      <c r="X101" s="3" t="s">
        <v>3139</v>
      </c>
      <c r="Y101" s="3" t="s">
        <v>3140</v>
      </c>
      <c r="Z101" s="3" t="s">
        <v>3141</v>
      </c>
      <c r="AA101" s="3" t="s">
        <v>3142</v>
      </c>
      <c r="AB101" s="3" t="s">
        <v>3143</v>
      </c>
      <c r="AC101" s="3" t="s">
        <v>3144</v>
      </c>
      <c r="AD101" s="3" t="s">
        <v>3145</v>
      </c>
      <c r="AE101" s="3" t="s">
        <v>2689</v>
      </c>
      <c r="AF101" s="3" t="s">
        <v>3019</v>
      </c>
      <c r="AG101" s="3" t="s">
        <v>3855</v>
      </c>
      <c r="AH101" s="3" t="s">
        <v>3856</v>
      </c>
      <c r="AI101" s="3" t="s">
        <v>3859</v>
      </c>
      <c r="AJ101" s="3" t="s">
        <v>3860</v>
      </c>
    </row>
    <row r="102" spans="1:36" ht="38.25" customHeight="1" x14ac:dyDescent="0.25">
      <c r="A102" s="4">
        <v>44373</v>
      </c>
      <c r="B102" s="3" t="s">
        <v>545</v>
      </c>
      <c r="C102" s="3" t="s">
        <v>44</v>
      </c>
      <c r="D102" s="3" t="s">
        <v>544</v>
      </c>
      <c r="E102" s="3" t="s">
        <v>3863</v>
      </c>
      <c r="F102" s="3" t="s">
        <v>3171</v>
      </c>
      <c r="G102" s="3" t="s">
        <v>2744</v>
      </c>
      <c r="H102" s="3" t="s">
        <v>3150</v>
      </c>
      <c r="I102" s="3" t="s">
        <v>3151</v>
      </c>
      <c r="J102" s="3" t="s">
        <v>2697</v>
      </c>
      <c r="K102" s="3" t="s">
        <v>3152</v>
      </c>
      <c r="L102" s="3" t="s">
        <v>3153</v>
      </c>
      <c r="M102" s="3" t="s">
        <v>3154</v>
      </c>
      <c r="N102" s="3" t="s">
        <v>3155</v>
      </c>
      <c r="O102" s="3" t="s">
        <v>3156</v>
      </c>
      <c r="P102" s="3" t="s">
        <v>3157</v>
      </c>
      <c r="Q102" s="3" t="s">
        <v>3614</v>
      </c>
      <c r="R102" s="3" t="s">
        <v>3159</v>
      </c>
      <c r="S102" s="3" t="s">
        <v>2730</v>
      </c>
      <c r="T102" s="3" t="s">
        <v>3160</v>
      </c>
      <c r="U102" s="3" t="s">
        <v>3161</v>
      </c>
      <c r="V102" s="3" t="s">
        <v>3162</v>
      </c>
      <c r="W102" s="3" t="s">
        <v>3138</v>
      </c>
      <c r="X102" s="3" t="s">
        <v>3163</v>
      </c>
      <c r="Y102" s="3" t="s">
        <v>3861</v>
      </c>
      <c r="Z102" s="3" t="s">
        <v>3165</v>
      </c>
      <c r="AA102" s="3" t="s">
        <v>3166</v>
      </c>
      <c r="AB102" s="3" t="s">
        <v>3862</v>
      </c>
      <c r="AD102" s="3" t="s">
        <v>3168</v>
      </c>
      <c r="AE102" s="3" t="s">
        <v>3019</v>
      </c>
      <c r="AF102" s="3" t="s">
        <v>3019</v>
      </c>
      <c r="AH102" s="3" t="s">
        <v>3169</v>
      </c>
    </row>
    <row r="103" spans="1:36" ht="38.25" customHeight="1" x14ac:dyDescent="0.25">
      <c r="A103" s="4">
        <v>44373</v>
      </c>
      <c r="B103" s="3" t="s">
        <v>313</v>
      </c>
      <c r="C103" s="3" t="s">
        <v>106</v>
      </c>
      <c r="D103" s="3" t="s">
        <v>692</v>
      </c>
      <c r="E103" s="3" t="s">
        <v>3867</v>
      </c>
      <c r="F103" s="3" t="s">
        <v>3191</v>
      </c>
      <c r="G103" s="3" t="s">
        <v>2744</v>
      </c>
      <c r="H103" s="3" t="s">
        <v>3172</v>
      </c>
      <c r="I103" s="3" t="s">
        <v>3151</v>
      </c>
      <c r="J103" s="3" t="s">
        <v>2669</v>
      </c>
      <c r="K103" s="3" t="s">
        <v>2698</v>
      </c>
      <c r="L103" s="3" t="s">
        <v>3173</v>
      </c>
      <c r="M103" s="3" t="s">
        <v>3174</v>
      </c>
      <c r="N103" s="3" t="s">
        <v>3175</v>
      </c>
      <c r="O103" s="3" t="s">
        <v>3176</v>
      </c>
      <c r="P103" s="3" t="s">
        <v>3177</v>
      </c>
      <c r="Q103" s="3" t="s">
        <v>3178</v>
      </c>
      <c r="R103" s="3" t="s">
        <v>3864</v>
      </c>
      <c r="S103" s="3" t="s">
        <v>2730</v>
      </c>
      <c r="T103" s="3" t="s">
        <v>3619</v>
      </c>
      <c r="U103" s="3" t="s">
        <v>3181</v>
      </c>
      <c r="V103" s="3" t="s">
        <v>3182</v>
      </c>
      <c r="W103" s="3" t="s">
        <v>2682</v>
      </c>
      <c r="X103" s="3" t="s">
        <v>3620</v>
      </c>
      <c r="Y103" s="3" t="s">
        <v>3865</v>
      </c>
      <c r="Z103" s="3" t="s">
        <v>3405</v>
      </c>
      <c r="AA103" s="3" t="s">
        <v>3039</v>
      </c>
      <c r="AB103" s="3" t="s">
        <v>3039</v>
      </c>
      <c r="AC103" s="3" t="s">
        <v>3406</v>
      </c>
      <c r="AD103" s="3" t="s">
        <v>3866</v>
      </c>
      <c r="AE103" s="3" t="s">
        <v>3019</v>
      </c>
      <c r="AF103" s="3" t="s">
        <v>3019</v>
      </c>
      <c r="AG103" s="3" t="s">
        <v>3188</v>
      </c>
      <c r="AH103" s="3" t="s">
        <v>3625</v>
      </c>
    </row>
    <row r="104" spans="1:36" ht="38.25" customHeight="1" x14ac:dyDescent="0.25">
      <c r="A104" s="4">
        <v>44373</v>
      </c>
      <c r="B104" s="3" t="s">
        <v>548</v>
      </c>
      <c r="C104" s="3" t="s">
        <v>50</v>
      </c>
      <c r="D104" s="3" t="s">
        <v>547</v>
      </c>
      <c r="E104" s="3" t="s">
        <v>3870</v>
      </c>
      <c r="F104" s="3" t="s">
        <v>3210</v>
      </c>
      <c r="G104" s="3" t="s">
        <v>3871</v>
      </c>
      <c r="H104" s="3" t="s">
        <v>3192</v>
      </c>
      <c r="I104" s="3" t="s">
        <v>3193</v>
      </c>
      <c r="J104" s="3" t="s">
        <v>2669</v>
      </c>
      <c r="K104" s="3" t="s">
        <v>3194</v>
      </c>
      <c r="L104" s="3" t="s">
        <v>3194</v>
      </c>
      <c r="M104" s="3" t="s">
        <v>2672</v>
      </c>
      <c r="N104" s="3" t="s">
        <v>3868</v>
      </c>
      <c r="O104" s="3" t="s">
        <v>3196</v>
      </c>
      <c r="P104" s="3" t="s">
        <v>3197</v>
      </c>
      <c r="Q104" s="3" t="s">
        <v>3198</v>
      </c>
      <c r="R104" s="3" t="s">
        <v>3199</v>
      </c>
      <c r="S104" s="3" t="s">
        <v>3200</v>
      </c>
      <c r="T104" s="3" t="s">
        <v>3201</v>
      </c>
      <c r="V104" s="3" t="s">
        <v>2970</v>
      </c>
      <c r="W104" s="3" t="s">
        <v>2682</v>
      </c>
      <c r="X104" s="3" t="s">
        <v>3203</v>
      </c>
      <c r="Y104" s="3" t="s">
        <v>3204</v>
      </c>
      <c r="Z104" s="3" t="s">
        <v>3205</v>
      </c>
      <c r="AA104" s="3" t="s">
        <v>2706</v>
      </c>
      <c r="AB104" s="3" t="s">
        <v>3206</v>
      </c>
      <c r="AC104" s="3" t="s">
        <v>2706</v>
      </c>
      <c r="AD104" s="3" t="s">
        <v>3869</v>
      </c>
      <c r="AE104" s="3" t="s">
        <v>3019</v>
      </c>
      <c r="AF104" s="3" t="s">
        <v>3019</v>
      </c>
      <c r="AH104" s="3" t="s">
        <v>3208</v>
      </c>
    </row>
    <row r="105" spans="1:36" ht="38.25" customHeight="1" x14ac:dyDescent="0.25">
      <c r="A105" s="4">
        <v>44373</v>
      </c>
      <c r="B105" s="3" t="s">
        <v>700</v>
      </c>
      <c r="C105" s="3" t="s">
        <v>111</v>
      </c>
      <c r="D105" s="3" t="s">
        <v>699</v>
      </c>
      <c r="E105" s="3" t="s">
        <v>3876</v>
      </c>
      <c r="F105" s="3" t="s">
        <v>2743</v>
      </c>
      <c r="G105" s="3" t="s">
        <v>3877</v>
      </c>
      <c r="H105" s="3" t="s">
        <v>111</v>
      </c>
      <c r="I105" s="3" t="s">
        <v>2982</v>
      </c>
      <c r="J105" s="3" t="s">
        <v>2669</v>
      </c>
      <c r="K105" s="3" t="s">
        <v>2698</v>
      </c>
      <c r="L105" s="3" t="s">
        <v>3212</v>
      </c>
      <c r="M105" s="3" t="s">
        <v>2672</v>
      </c>
      <c r="N105" s="3" t="s">
        <v>3213</v>
      </c>
      <c r="O105" s="3" t="s">
        <v>3214</v>
      </c>
      <c r="P105" s="3" t="s">
        <v>3633</v>
      </c>
      <c r="Q105" s="3" t="s">
        <v>2704</v>
      </c>
      <c r="R105" s="3" t="s">
        <v>3872</v>
      </c>
      <c r="S105" s="3" t="s">
        <v>3217</v>
      </c>
      <c r="T105" s="3" t="s">
        <v>3873</v>
      </c>
      <c r="U105" s="3" t="s">
        <v>3219</v>
      </c>
      <c r="V105" s="3" t="s">
        <v>3219</v>
      </c>
      <c r="W105" s="3" t="s">
        <v>2682</v>
      </c>
      <c r="X105" s="3" t="s">
        <v>3221</v>
      </c>
      <c r="Y105" s="3" t="s">
        <v>3874</v>
      </c>
      <c r="Z105" s="3" t="s">
        <v>3223</v>
      </c>
      <c r="AA105" s="3" t="s">
        <v>2686</v>
      </c>
      <c r="AB105" s="3" t="s">
        <v>2686</v>
      </c>
      <c r="AC105" s="3" t="s">
        <v>3224</v>
      </c>
      <c r="AD105" s="3" t="s">
        <v>3875</v>
      </c>
      <c r="AE105" s="3" t="s">
        <v>3019</v>
      </c>
      <c r="AF105" s="3" t="s">
        <v>3019</v>
      </c>
      <c r="AH105" s="3" t="s">
        <v>3226</v>
      </c>
    </row>
    <row r="106" spans="1:36" ht="38.25" customHeight="1" x14ac:dyDescent="0.25">
      <c r="A106" s="4">
        <v>44373</v>
      </c>
      <c r="B106" s="3" t="s">
        <v>703</v>
      </c>
      <c r="C106" s="3" t="s">
        <v>331</v>
      </c>
      <c r="D106" s="3" t="s">
        <v>702</v>
      </c>
      <c r="E106" s="3" t="s">
        <v>3881</v>
      </c>
      <c r="F106" s="3" t="s">
        <v>2960</v>
      </c>
      <c r="G106" s="3" t="s">
        <v>2744</v>
      </c>
      <c r="H106" s="3" t="s">
        <v>3271</v>
      </c>
      <c r="I106" s="3" t="s">
        <v>3025</v>
      </c>
      <c r="J106" s="3" t="s">
        <v>2669</v>
      </c>
      <c r="K106" s="3" t="s">
        <v>3272</v>
      </c>
      <c r="L106" s="3" t="s">
        <v>3273</v>
      </c>
      <c r="M106" s="3" t="s">
        <v>3274</v>
      </c>
      <c r="N106" s="3" t="s">
        <v>3275</v>
      </c>
      <c r="O106" s="3" t="s">
        <v>3276</v>
      </c>
      <c r="P106" s="3" t="s">
        <v>3277</v>
      </c>
      <c r="Q106" s="3" t="s">
        <v>3278</v>
      </c>
      <c r="R106" s="3" t="s">
        <v>3878</v>
      </c>
      <c r="S106" s="3" t="s">
        <v>3280</v>
      </c>
      <c r="T106" s="3" t="s">
        <v>3281</v>
      </c>
      <c r="U106" s="3" t="s">
        <v>3282</v>
      </c>
      <c r="V106" s="3" t="s">
        <v>3283</v>
      </c>
      <c r="W106" s="3" t="s">
        <v>3284</v>
      </c>
      <c r="X106" s="3" t="s">
        <v>3285</v>
      </c>
      <c r="Y106" s="3" t="s">
        <v>3286</v>
      </c>
      <c r="Z106" s="3" t="s">
        <v>3287</v>
      </c>
      <c r="AA106" s="3" t="s">
        <v>3288</v>
      </c>
      <c r="AB106" s="3" t="s">
        <v>3879</v>
      </c>
      <c r="AC106" s="3" t="s">
        <v>3290</v>
      </c>
      <c r="AD106" s="3" t="s">
        <v>3291</v>
      </c>
      <c r="AE106" s="3" t="s">
        <v>2784</v>
      </c>
      <c r="AF106" s="3" t="s">
        <v>2784</v>
      </c>
      <c r="AG106" s="3" t="s">
        <v>3880</v>
      </c>
      <c r="AH106" s="3" t="s">
        <v>3293</v>
      </c>
    </row>
    <row r="107" spans="1:36" ht="38.25" customHeight="1" x14ac:dyDescent="0.25">
      <c r="A107" s="4">
        <v>44373</v>
      </c>
      <c r="B107" s="3" t="s">
        <v>65</v>
      </c>
      <c r="C107" s="3" t="s">
        <v>62</v>
      </c>
      <c r="D107" s="3" t="s">
        <v>552</v>
      </c>
      <c r="E107" s="3" t="s">
        <v>3885</v>
      </c>
      <c r="F107" s="3" t="s">
        <v>2853</v>
      </c>
      <c r="G107" s="3" t="s">
        <v>2744</v>
      </c>
      <c r="H107" s="3" t="s">
        <v>3253</v>
      </c>
      <c r="I107" s="3" t="s">
        <v>3254</v>
      </c>
      <c r="J107" s="3" t="s">
        <v>2697</v>
      </c>
      <c r="K107" s="3" t="s">
        <v>3255</v>
      </c>
      <c r="L107" s="3" t="s">
        <v>3256</v>
      </c>
      <c r="M107" s="3" t="s">
        <v>2919</v>
      </c>
      <c r="N107" s="3" t="s">
        <v>3257</v>
      </c>
      <c r="O107" s="3" t="s">
        <v>3258</v>
      </c>
      <c r="P107" s="3" t="s">
        <v>3259</v>
      </c>
      <c r="Q107" s="3" t="s">
        <v>3882</v>
      </c>
      <c r="R107" s="3" t="s">
        <v>3883</v>
      </c>
      <c r="S107" s="3" t="s">
        <v>3261</v>
      </c>
      <c r="T107" s="3" t="s">
        <v>2679</v>
      </c>
      <c r="U107" s="3" t="s">
        <v>3262</v>
      </c>
      <c r="V107" s="3" t="s">
        <v>3263</v>
      </c>
      <c r="X107" s="3" t="s">
        <v>3264</v>
      </c>
      <c r="Y107" s="3" t="s">
        <v>3265</v>
      </c>
      <c r="Z107" s="3" t="s">
        <v>3266</v>
      </c>
      <c r="AA107" s="3" t="s">
        <v>3100</v>
      </c>
      <c r="AB107" s="3" t="s">
        <v>3100</v>
      </c>
      <c r="AC107" s="3" t="s">
        <v>2706</v>
      </c>
      <c r="AD107" s="3" t="s">
        <v>3267</v>
      </c>
      <c r="AE107" s="3" t="s">
        <v>2706</v>
      </c>
      <c r="AF107" s="3" t="s">
        <v>3884</v>
      </c>
      <c r="AH107" s="3" t="s">
        <v>3269</v>
      </c>
    </row>
    <row r="108" spans="1:36" ht="38.25" customHeight="1" x14ac:dyDescent="0.25">
      <c r="A108" s="4">
        <v>44373</v>
      </c>
      <c r="B108" s="3" t="s">
        <v>708</v>
      </c>
      <c r="C108" s="3" t="s">
        <v>705</v>
      </c>
      <c r="D108" s="3" t="s">
        <v>707</v>
      </c>
      <c r="E108" s="3" t="s">
        <v>3905</v>
      </c>
      <c r="F108" s="3" t="s">
        <v>3906</v>
      </c>
      <c r="G108" s="3" t="s">
        <v>3907</v>
      </c>
      <c r="H108" s="3" t="s">
        <v>3886</v>
      </c>
      <c r="I108" s="3" t="s">
        <v>3887</v>
      </c>
      <c r="J108" s="3" t="s">
        <v>2697</v>
      </c>
      <c r="K108" s="3" t="s">
        <v>3888</v>
      </c>
      <c r="L108" s="3" t="s">
        <v>3889</v>
      </c>
      <c r="M108" s="3" t="s">
        <v>3890</v>
      </c>
      <c r="N108" s="3" t="s">
        <v>3891</v>
      </c>
      <c r="O108" s="3" t="s">
        <v>3892</v>
      </c>
      <c r="P108" s="3" t="s">
        <v>3893</v>
      </c>
      <c r="Q108" s="3" t="s">
        <v>3894</v>
      </c>
      <c r="R108" s="3" t="s">
        <v>2990</v>
      </c>
      <c r="S108" s="3" t="s">
        <v>3895</v>
      </c>
      <c r="T108" s="3" t="s">
        <v>3896</v>
      </c>
      <c r="V108" s="3" t="s">
        <v>3897</v>
      </c>
      <c r="W108" s="3" t="s">
        <v>2994</v>
      </c>
      <c r="X108" s="3" t="s">
        <v>3898</v>
      </c>
      <c r="Y108" s="3" t="s">
        <v>3899</v>
      </c>
      <c r="Z108" s="3" t="s">
        <v>3900</v>
      </c>
      <c r="AA108" s="3" t="s">
        <v>3901</v>
      </c>
      <c r="AB108" s="3" t="s">
        <v>2706</v>
      </c>
      <c r="AC108" s="3" t="s">
        <v>3902</v>
      </c>
      <c r="AD108" s="3" t="s">
        <v>3903</v>
      </c>
      <c r="AE108" s="3" t="s">
        <v>2689</v>
      </c>
      <c r="AF108" s="3" t="s">
        <v>2689</v>
      </c>
      <c r="AG108" s="3" t="s">
        <v>3902</v>
      </c>
      <c r="AH108" s="3" t="s">
        <v>3904</v>
      </c>
    </row>
    <row r="109" spans="1:36" ht="38.25" customHeight="1" x14ac:dyDescent="0.25">
      <c r="A109" s="4">
        <v>44373</v>
      </c>
      <c r="B109" s="3" t="s">
        <v>71</v>
      </c>
      <c r="C109" s="3" t="s">
        <v>68</v>
      </c>
      <c r="D109" s="3" t="s">
        <v>554</v>
      </c>
      <c r="E109" s="3" t="s">
        <v>3911</v>
      </c>
      <c r="F109" s="3" t="s">
        <v>3314</v>
      </c>
      <c r="G109" s="3" t="s">
        <v>2744</v>
      </c>
      <c r="H109" s="3" t="s">
        <v>3295</v>
      </c>
      <c r="I109" s="3" t="s">
        <v>2810</v>
      </c>
      <c r="J109" s="3" t="s">
        <v>2669</v>
      </c>
      <c r="K109" s="3" t="s">
        <v>3296</v>
      </c>
      <c r="L109" s="3" t="s">
        <v>3297</v>
      </c>
      <c r="M109" s="3" t="s">
        <v>2672</v>
      </c>
      <c r="N109" s="3" t="s">
        <v>3298</v>
      </c>
      <c r="O109" s="3" t="s">
        <v>3299</v>
      </c>
      <c r="P109" s="3" t="s">
        <v>3300</v>
      </c>
      <c r="Q109" s="3" t="s">
        <v>3301</v>
      </c>
      <c r="R109" s="3" t="s">
        <v>3908</v>
      </c>
      <c r="S109" s="3" t="s">
        <v>3303</v>
      </c>
      <c r="T109" s="3" t="s">
        <v>3304</v>
      </c>
      <c r="U109" s="3" t="s">
        <v>2863</v>
      </c>
      <c r="V109" s="3" t="s">
        <v>3305</v>
      </c>
      <c r="W109" s="3" t="s">
        <v>3306</v>
      </c>
      <c r="X109" s="3" t="s">
        <v>3307</v>
      </c>
      <c r="Y109" s="3" t="s">
        <v>3909</v>
      </c>
      <c r="Z109" s="3" t="s">
        <v>3910</v>
      </c>
      <c r="AA109" s="3" t="s">
        <v>2686</v>
      </c>
      <c r="AB109" s="3" t="s">
        <v>2686</v>
      </c>
      <c r="AC109" s="3" t="s">
        <v>3310</v>
      </c>
      <c r="AD109" s="3" t="s">
        <v>3311</v>
      </c>
      <c r="AE109" s="3" t="s">
        <v>2784</v>
      </c>
      <c r="AF109" s="3" t="s">
        <v>2784</v>
      </c>
      <c r="AH109" s="3" t="s">
        <v>3312</v>
      </c>
    </row>
    <row r="110" spans="1:36" ht="38.25" customHeight="1" x14ac:dyDescent="0.25">
      <c r="A110" s="4">
        <v>44373</v>
      </c>
      <c r="B110" s="3" t="s">
        <v>82</v>
      </c>
      <c r="C110" s="3" t="s">
        <v>78</v>
      </c>
      <c r="D110" s="3" t="s">
        <v>558</v>
      </c>
      <c r="E110" s="3" t="s">
        <v>3914</v>
      </c>
      <c r="F110" s="3" t="s">
        <v>3357</v>
      </c>
      <c r="G110" s="3" t="s">
        <v>3915</v>
      </c>
      <c r="H110" s="3" t="s">
        <v>3339</v>
      </c>
      <c r="I110" s="3" t="s">
        <v>3340</v>
      </c>
      <c r="J110" s="3" t="s">
        <v>2669</v>
      </c>
      <c r="K110" s="3" t="s">
        <v>2698</v>
      </c>
      <c r="L110" s="3" t="s">
        <v>3341</v>
      </c>
      <c r="M110" s="3" t="s">
        <v>2919</v>
      </c>
      <c r="N110" s="3" t="s">
        <v>3342</v>
      </c>
      <c r="O110" s="3" t="s">
        <v>3343</v>
      </c>
      <c r="P110" s="3" t="s">
        <v>3344</v>
      </c>
      <c r="Q110" s="3" t="s">
        <v>2728</v>
      </c>
      <c r="R110" s="3" t="s">
        <v>3912</v>
      </c>
      <c r="S110" s="3" t="s">
        <v>3346</v>
      </c>
      <c r="T110" s="3" t="s">
        <v>3347</v>
      </c>
      <c r="U110" s="3" t="s">
        <v>2680</v>
      </c>
      <c r="V110" s="3" t="s">
        <v>3348</v>
      </c>
      <c r="W110" s="3" t="s">
        <v>2682</v>
      </c>
      <c r="X110" s="3" t="s">
        <v>3349</v>
      </c>
      <c r="Y110" s="3" t="s">
        <v>3350</v>
      </c>
      <c r="Z110" s="3" t="s">
        <v>3351</v>
      </c>
      <c r="AA110" s="3" t="s">
        <v>2686</v>
      </c>
      <c r="AB110" s="3" t="s">
        <v>2686</v>
      </c>
      <c r="AC110" s="3" t="s">
        <v>3352</v>
      </c>
      <c r="AD110" s="3" t="s">
        <v>3353</v>
      </c>
      <c r="AE110" s="3" t="s">
        <v>3019</v>
      </c>
      <c r="AF110" s="3" t="s">
        <v>3019</v>
      </c>
      <c r="AG110" s="3" t="s">
        <v>3913</v>
      </c>
      <c r="AH110" s="3" t="s">
        <v>3355</v>
      </c>
    </row>
    <row r="111" spans="1:36" ht="38.25" customHeight="1" x14ac:dyDescent="0.25">
      <c r="A111" s="4">
        <v>44373</v>
      </c>
      <c r="B111" s="3" t="s">
        <v>87</v>
      </c>
      <c r="C111" s="3" t="s">
        <v>84</v>
      </c>
      <c r="D111" s="3" t="s">
        <v>560</v>
      </c>
      <c r="E111" s="3" t="s">
        <v>3922</v>
      </c>
      <c r="F111" s="3" t="s">
        <v>2960</v>
      </c>
      <c r="G111" s="3" t="s">
        <v>3923</v>
      </c>
      <c r="H111" s="3" t="s">
        <v>3359</v>
      </c>
      <c r="I111" s="3" t="s">
        <v>2982</v>
      </c>
      <c r="J111" s="3" t="s">
        <v>2669</v>
      </c>
      <c r="K111" s="3" t="s">
        <v>3360</v>
      </c>
      <c r="L111" s="3" t="s">
        <v>3361</v>
      </c>
      <c r="M111" s="3" t="s">
        <v>3362</v>
      </c>
      <c r="N111" s="3" t="s">
        <v>3363</v>
      </c>
      <c r="O111" s="3" t="s">
        <v>3364</v>
      </c>
      <c r="P111" s="3" t="s">
        <v>3365</v>
      </c>
      <c r="Q111" s="3" t="s">
        <v>3366</v>
      </c>
      <c r="R111" s="3" t="s">
        <v>3916</v>
      </c>
      <c r="S111" s="3" t="s">
        <v>3917</v>
      </c>
      <c r="T111" s="3" t="s">
        <v>3918</v>
      </c>
      <c r="U111" s="3" t="s">
        <v>3370</v>
      </c>
      <c r="V111" s="3" t="s">
        <v>3371</v>
      </c>
      <c r="W111" s="3" t="s">
        <v>3372</v>
      </c>
      <c r="X111" s="3" t="s">
        <v>3373</v>
      </c>
      <c r="Y111" s="3" t="s">
        <v>3919</v>
      </c>
      <c r="Z111" s="3" t="s">
        <v>3920</v>
      </c>
      <c r="AA111" s="3" t="s">
        <v>3039</v>
      </c>
      <c r="AB111" s="3" t="s">
        <v>3039</v>
      </c>
      <c r="AC111" s="3" t="s">
        <v>3376</v>
      </c>
      <c r="AD111" s="3" t="s">
        <v>3921</v>
      </c>
      <c r="AE111" s="3" t="s">
        <v>3019</v>
      </c>
      <c r="AF111" s="3" t="s">
        <v>3019</v>
      </c>
      <c r="AG111" s="3" t="s">
        <v>3378</v>
      </c>
      <c r="AH111" s="3" t="s">
        <v>3379</v>
      </c>
    </row>
    <row r="112" spans="1:36" ht="38.25" customHeight="1" x14ac:dyDescent="0.25">
      <c r="A112" s="4">
        <v>44373</v>
      </c>
      <c r="B112" s="3" t="s">
        <v>346</v>
      </c>
      <c r="C112" s="3" t="s">
        <v>713</v>
      </c>
      <c r="D112" s="3" t="s">
        <v>714</v>
      </c>
      <c r="E112" s="3" t="s">
        <v>3941</v>
      </c>
      <c r="F112" s="3" t="s">
        <v>3251</v>
      </c>
      <c r="G112" s="3" t="s">
        <v>3942</v>
      </c>
      <c r="H112" s="3" t="s">
        <v>713</v>
      </c>
      <c r="I112" s="3" t="s">
        <v>3924</v>
      </c>
      <c r="J112" s="3" t="s">
        <v>2669</v>
      </c>
      <c r="K112" s="3" t="s">
        <v>2698</v>
      </c>
      <c r="L112" s="3" t="s">
        <v>3925</v>
      </c>
      <c r="M112" s="3" t="s">
        <v>2672</v>
      </c>
      <c r="N112" s="3" t="s">
        <v>3926</v>
      </c>
      <c r="O112" s="3" t="s">
        <v>3927</v>
      </c>
      <c r="P112" s="3" t="s">
        <v>3928</v>
      </c>
      <c r="Q112" s="3" t="s">
        <v>3929</v>
      </c>
      <c r="R112" s="3" t="s">
        <v>3930</v>
      </c>
      <c r="S112" s="3" t="s">
        <v>2730</v>
      </c>
      <c r="T112" s="3" t="s">
        <v>3931</v>
      </c>
      <c r="V112" s="3" t="s">
        <v>3932</v>
      </c>
      <c r="W112" s="3" t="s">
        <v>2682</v>
      </c>
      <c r="X112" s="3" t="s">
        <v>3933</v>
      </c>
      <c r="Y112" s="3" t="s">
        <v>3934</v>
      </c>
      <c r="Z112" s="3" t="s">
        <v>3935</v>
      </c>
      <c r="AA112" s="3" t="s">
        <v>3936</v>
      </c>
      <c r="AB112" s="3" t="s">
        <v>3936</v>
      </c>
      <c r="AC112" s="3" t="s">
        <v>3937</v>
      </c>
      <c r="AD112" s="3" t="s">
        <v>3938</v>
      </c>
      <c r="AE112" s="3" t="s">
        <v>2706</v>
      </c>
      <c r="AF112" s="3" t="s">
        <v>3939</v>
      </c>
      <c r="AH112" s="3" t="s">
        <v>3940</v>
      </c>
      <c r="AI112" s="3" t="s">
        <v>3943</v>
      </c>
    </row>
    <row r="113" spans="1:35" ht="38.25" customHeight="1" x14ac:dyDescent="0.25">
      <c r="A113" s="4">
        <v>44373</v>
      </c>
      <c r="B113" s="3" t="s">
        <v>98</v>
      </c>
      <c r="C113" s="3" t="s">
        <v>95</v>
      </c>
      <c r="D113" s="3" t="s">
        <v>564</v>
      </c>
      <c r="E113" s="3" t="s">
        <v>3952</v>
      </c>
      <c r="F113" s="3" t="s">
        <v>3357</v>
      </c>
      <c r="G113" s="3" t="s">
        <v>2744</v>
      </c>
      <c r="H113" s="3" t="s">
        <v>2982</v>
      </c>
      <c r="I113" s="3" t="s">
        <v>2982</v>
      </c>
      <c r="J113" s="3" t="s">
        <v>2669</v>
      </c>
      <c r="K113" s="3" t="s">
        <v>2698</v>
      </c>
      <c r="L113" s="3" t="s">
        <v>3212</v>
      </c>
      <c r="M113" s="3" t="s">
        <v>3383</v>
      </c>
      <c r="N113" s="3" t="s">
        <v>3384</v>
      </c>
      <c r="O113" s="3" t="s">
        <v>3385</v>
      </c>
      <c r="P113" s="3" t="s">
        <v>3386</v>
      </c>
      <c r="Q113" s="3" t="s">
        <v>2704</v>
      </c>
      <c r="R113" s="3" t="s">
        <v>3387</v>
      </c>
      <c r="S113" s="3" t="s">
        <v>2730</v>
      </c>
      <c r="T113" s="3" t="s">
        <v>3944</v>
      </c>
      <c r="U113" s="3" t="s">
        <v>2680</v>
      </c>
      <c r="V113" s="3" t="s">
        <v>3945</v>
      </c>
      <c r="W113" s="3" t="s">
        <v>2682</v>
      </c>
      <c r="X113" s="3" t="s">
        <v>3390</v>
      </c>
      <c r="Y113" s="3" t="s">
        <v>3946</v>
      </c>
      <c r="Z113" s="3" t="s">
        <v>3947</v>
      </c>
      <c r="AA113" s="3" t="s">
        <v>3948</v>
      </c>
      <c r="AB113" s="3" t="s">
        <v>3949</v>
      </c>
      <c r="AC113" s="3" t="s">
        <v>2706</v>
      </c>
      <c r="AD113" s="3" t="s">
        <v>3950</v>
      </c>
      <c r="AE113" s="3" t="s">
        <v>3019</v>
      </c>
      <c r="AF113" s="3" t="s">
        <v>3019</v>
      </c>
      <c r="AG113" s="3" t="s">
        <v>3396</v>
      </c>
      <c r="AH113" s="3" t="s">
        <v>3951</v>
      </c>
    </row>
    <row r="114" spans="1:35" ht="38.25" customHeight="1" x14ac:dyDescent="0.25">
      <c r="A114" s="4">
        <v>44373</v>
      </c>
      <c r="B114" s="3" t="s">
        <v>109</v>
      </c>
      <c r="C114" s="3" t="s">
        <v>106</v>
      </c>
      <c r="D114" s="3" t="s">
        <v>568</v>
      </c>
      <c r="E114" s="3" t="s">
        <v>3958</v>
      </c>
      <c r="F114" s="3" t="s">
        <v>3191</v>
      </c>
      <c r="G114" s="3" t="s">
        <v>2744</v>
      </c>
      <c r="H114" s="3" t="s">
        <v>3172</v>
      </c>
      <c r="I114" s="3" t="s">
        <v>3151</v>
      </c>
      <c r="J114" s="3" t="s">
        <v>2669</v>
      </c>
      <c r="K114" s="3" t="s">
        <v>2698</v>
      </c>
      <c r="L114" s="3" t="s">
        <v>3173</v>
      </c>
      <c r="M114" s="3" t="s">
        <v>3174</v>
      </c>
      <c r="N114" s="3" t="s">
        <v>3175</v>
      </c>
      <c r="O114" s="3" t="s">
        <v>3176</v>
      </c>
      <c r="P114" s="3" t="s">
        <v>3177</v>
      </c>
      <c r="Q114" s="3" t="s">
        <v>3178</v>
      </c>
      <c r="R114" s="3" t="s">
        <v>3953</v>
      </c>
      <c r="S114" s="3" t="s">
        <v>2730</v>
      </c>
      <c r="T114" s="3" t="s">
        <v>3954</v>
      </c>
      <c r="U114" s="3" t="s">
        <v>3181</v>
      </c>
      <c r="V114" s="3" t="s">
        <v>3181</v>
      </c>
      <c r="W114" s="3" t="s">
        <v>2682</v>
      </c>
      <c r="X114" s="3" t="s">
        <v>3620</v>
      </c>
      <c r="Y114" s="3" t="s">
        <v>3955</v>
      </c>
      <c r="Z114" s="3" t="s">
        <v>3405</v>
      </c>
      <c r="AA114" s="3" t="s">
        <v>3039</v>
      </c>
      <c r="AB114" s="3" t="s">
        <v>3039</v>
      </c>
      <c r="AC114" s="3" t="s">
        <v>3406</v>
      </c>
      <c r="AD114" s="3" t="s">
        <v>3956</v>
      </c>
      <c r="AE114" s="3" t="s">
        <v>3019</v>
      </c>
      <c r="AF114" s="3" t="s">
        <v>3019</v>
      </c>
      <c r="AG114" s="3" t="s">
        <v>3188</v>
      </c>
      <c r="AH114" s="3" t="s">
        <v>3957</v>
      </c>
    </row>
    <row r="115" spans="1:35" ht="38.25" customHeight="1" x14ac:dyDescent="0.25">
      <c r="A115" s="4">
        <v>44373</v>
      </c>
      <c r="B115" s="3" t="s">
        <v>114</v>
      </c>
      <c r="C115" s="3" t="s">
        <v>111</v>
      </c>
      <c r="D115" s="3" t="s">
        <v>571</v>
      </c>
      <c r="E115" s="3" t="s">
        <v>3963</v>
      </c>
      <c r="F115" s="3" t="s">
        <v>3228</v>
      </c>
      <c r="G115" s="3" t="s">
        <v>2744</v>
      </c>
      <c r="H115" s="3" t="s">
        <v>111</v>
      </c>
      <c r="I115" s="3" t="s">
        <v>2982</v>
      </c>
      <c r="J115" s="3" t="s">
        <v>2669</v>
      </c>
      <c r="K115" s="3" t="s">
        <v>2698</v>
      </c>
      <c r="L115" s="3" t="s">
        <v>3212</v>
      </c>
      <c r="M115" s="3" t="s">
        <v>2672</v>
      </c>
      <c r="N115" s="3" t="s">
        <v>3213</v>
      </c>
      <c r="O115" s="3" t="s">
        <v>3214</v>
      </c>
      <c r="P115" s="3" t="s">
        <v>3633</v>
      </c>
      <c r="Q115" s="3" t="s">
        <v>2704</v>
      </c>
      <c r="R115" s="3" t="s">
        <v>3959</v>
      </c>
      <c r="S115" s="3" t="s">
        <v>3217</v>
      </c>
      <c r="T115" s="3" t="s">
        <v>3960</v>
      </c>
      <c r="U115" s="3" t="s">
        <v>3219</v>
      </c>
      <c r="V115" s="3" t="s">
        <v>3219</v>
      </c>
      <c r="W115" s="3" t="s">
        <v>2682</v>
      </c>
      <c r="X115" s="3" t="s">
        <v>3221</v>
      </c>
      <c r="Y115" s="3" t="s">
        <v>3961</v>
      </c>
      <c r="Z115" s="3" t="s">
        <v>3223</v>
      </c>
      <c r="AA115" s="3" t="s">
        <v>2686</v>
      </c>
      <c r="AB115" s="3" t="s">
        <v>2686</v>
      </c>
      <c r="AC115" s="3" t="s">
        <v>3224</v>
      </c>
      <c r="AD115" s="3" t="s">
        <v>3962</v>
      </c>
      <c r="AE115" s="3" t="s">
        <v>3019</v>
      </c>
      <c r="AF115" s="3" t="s">
        <v>3019</v>
      </c>
      <c r="AH115" s="3" t="s">
        <v>3226</v>
      </c>
    </row>
    <row r="116" spans="1:35" ht="38.25" customHeight="1" x14ac:dyDescent="0.25">
      <c r="A116" s="4">
        <v>44373</v>
      </c>
      <c r="B116" s="3" t="s">
        <v>118</v>
      </c>
      <c r="C116" s="3" t="s">
        <v>116</v>
      </c>
      <c r="D116" s="3" t="s">
        <v>573</v>
      </c>
      <c r="E116" s="3" t="s">
        <v>3971</v>
      </c>
      <c r="F116" s="3" t="s">
        <v>3500</v>
      </c>
      <c r="G116" s="3" t="s">
        <v>3972</v>
      </c>
      <c r="H116" s="3" t="s">
        <v>3416</v>
      </c>
      <c r="I116" s="3" t="s">
        <v>3193</v>
      </c>
      <c r="J116" s="3" t="s">
        <v>2669</v>
      </c>
      <c r="K116" s="3" t="s">
        <v>2698</v>
      </c>
      <c r="L116" s="3" t="s">
        <v>3417</v>
      </c>
      <c r="M116" s="3" t="s">
        <v>2672</v>
      </c>
      <c r="N116" s="3" t="s">
        <v>3418</v>
      </c>
      <c r="O116" s="3" t="s">
        <v>3419</v>
      </c>
      <c r="P116" s="3" t="s">
        <v>3420</v>
      </c>
      <c r="Q116" s="3" t="s">
        <v>3421</v>
      </c>
      <c r="R116" s="3" t="s">
        <v>3964</v>
      </c>
      <c r="S116" s="3" t="s">
        <v>2730</v>
      </c>
      <c r="T116" s="3" t="s">
        <v>3684</v>
      </c>
      <c r="U116" s="3" t="s">
        <v>3424</v>
      </c>
      <c r="V116" s="3" t="s">
        <v>3425</v>
      </c>
      <c r="W116" s="3" t="s">
        <v>3426</v>
      </c>
      <c r="X116" s="3" t="s">
        <v>3965</v>
      </c>
      <c r="Y116" s="3" t="s">
        <v>3966</v>
      </c>
      <c r="Z116" s="3" t="s">
        <v>3686</v>
      </c>
      <c r="AB116" s="3" t="s">
        <v>3967</v>
      </c>
      <c r="AC116" s="3" t="s">
        <v>3968</v>
      </c>
      <c r="AD116" s="3" t="s">
        <v>3969</v>
      </c>
      <c r="AE116" s="3" t="s">
        <v>2689</v>
      </c>
      <c r="AF116" s="3" t="s">
        <v>2689</v>
      </c>
      <c r="AH116" s="3" t="s">
        <v>3970</v>
      </c>
      <c r="AI116" s="3" t="s">
        <v>3435</v>
      </c>
    </row>
    <row r="117" spans="1:35" ht="38.25" customHeight="1" x14ac:dyDescent="0.25">
      <c r="A117" s="4">
        <v>44373</v>
      </c>
      <c r="B117" s="3" t="s">
        <v>129</v>
      </c>
      <c r="C117" s="3" t="s">
        <v>126</v>
      </c>
      <c r="D117" s="3" t="s">
        <v>578</v>
      </c>
      <c r="E117" s="3" t="s">
        <v>3981</v>
      </c>
      <c r="F117" s="3" t="s">
        <v>3500</v>
      </c>
      <c r="G117" s="3" t="s">
        <v>3453</v>
      </c>
      <c r="H117" s="3" t="s">
        <v>3436</v>
      </c>
      <c r="I117" s="3" t="s">
        <v>3437</v>
      </c>
      <c r="J117" s="3" t="s">
        <v>2669</v>
      </c>
      <c r="K117" s="3" t="s">
        <v>2698</v>
      </c>
      <c r="L117" s="3" t="s">
        <v>3438</v>
      </c>
      <c r="M117" s="3" t="s">
        <v>2724</v>
      </c>
      <c r="N117" s="3" t="s">
        <v>3439</v>
      </c>
      <c r="O117" s="3" t="s">
        <v>3440</v>
      </c>
      <c r="P117" s="3" t="s">
        <v>3441</v>
      </c>
      <c r="Q117" s="3" t="s">
        <v>2704</v>
      </c>
      <c r="R117" s="3" t="s">
        <v>3973</v>
      </c>
      <c r="S117" s="3" t="s">
        <v>3974</v>
      </c>
      <c r="T117" s="3" t="s">
        <v>3975</v>
      </c>
      <c r="U117" s="3" t="s">
        <v>2680</v>
      </c>
      <c r="V117" s="3" t="s">
        <v>3444</v>
      </c>
      <c r="W117" s="3" t="s">
        <v>2682</v>
      </c>
      <c r="X117" s="3" t="s">
        <v>3976</v>
      </c>
      <c r="Y117" s="3" t="s">
        <v>3977</v>
      </c>
      <c r="Z117" s="3" t="s">
        <v>3447</v>
      </c>
      <c r="AA117" s="3" t="s">
        <v>3016</v>
      </c>
      <c r="AB117" s="3" t="s">
        <v>3016</v>
      </c>
      <c r="AD117" s="3" t="s">
        <v>3978</v>
      </c>
      <c r="AE117" s="3" t="s">
        <v>3019</v>
      </c>
      <c r="AF117" s="3" t="s">
        <v>3019</v>
      </c>
      <c r="AG117" s="3" t="s">
        <v>3979</v>
      </c>
      <c r="AH117" s="3" t="s">
        <v>3980</v>
      </c>
    </row>
    <row r="118" spans="1:35" ht="38.25" customHeight="1" x14ac:dyDescent="0.25">
      <c r="A118" s="4">
        <v>44373</v>
      </c>
      <c r="B118" s="3" t="s">
        <v>140</v>
      </c>
      <c r="C118" s="3" t="s">
        <v>137</v>
      </c>
      <c r="D118" s="3" t="s">
        <v>583</v>
      </c>
      <c r="E118" s="3" t="s">
        <v>3989</v>
      </c>
      <c r="F118" s="3" t="s">
        <v>2743</v>
      </c>
      <c r="G118" s="3" t="s">
        <v>2744</v>
      </c>
      <c r="H118" s="3" t="s">
        <v>3558</v>
      </c>
      <c r="I118" s="3" t="s">
        <v>3193</v>
      </c>
      <c r="J118" s="3" t="s">
        <v>2697</v>
      </c>
      <c r="K118" s="3" t="s">
        <v>2698</v>
      </c>
      <c r="L118" s="3" t="s">
        <v>3559</v>
      </c>
      <c r="M118" s="3" t="s">
        <v>2672</v>
      </c>
      <c r="N118" s="3" t="s">
        <v>2964</v>
      </c>
      <c r="O118" s="3" t="s">
        <v>3560</v>
      </c>
      <c r="P118" s="3" t="s">
        <v>3561</v>
      </c>
      <c r="Q118" s="3" t="s">
        <v>2704</v>
      </c>
      <c r="R118" s="3" t="s">
        <v>3982</v>
      </c>
      <c r="S118" s="3" t="s">
        <v>3563</v>
      </c>
      <c r="T118" s="3" t="s">
        <v>3983</v>
      </c>
      <c r="U118" s="3" t="s">
        <v>2970</v>
      </c>
      <c r="V118" s="3" t="s">
        <v>2971</v>
      </c>
      <c r="W118" s="3" t="s">
        <v>2682</v>
      </c>
      <c r="X118" s="3" t="s">
        <v>3984</v>
      </c>
      <c r="Y118" s="3" t="s">
        <v>3985</v>
      </c>
      <c r="Z118" s="3" t="s">
        <v>2974</v>
      </c>
      <c r="AA118" s="3" t="s">
        <v>2686</v>
      </c>
      <c r="AB118" s="3" t="s">
        <v>2686</v>
      </c>
      <c r="AC118" s="3" t="s">
        <v>3567</v>
      </c>
      <c r="AD118" s="3" t="s">
        <v>3986</v>
      </c>
      <c r="AE118" s="3" t="s">
        <v>2977</v>
      </c>
      <c r="AF118" s="3" t="s">
        <v>3987</v>
      </c>
      <c r="AG118" s="3" t="s">
        <v>2977</v>
      </c>
      <c r="AH118" s="3" t="s">
        <v>3988</v>
      </c>
    </row>
    <row r="119" spans="1:35" ht="38.25" customHeight="1" x14ac:dyDescent="0.25">
      <c r="A119" s="4">
        <v>44374</v>
      </c>
      <c r="B119" s="3" t="s">
        <v>805</v>
      </c>
      <c r="C119" s="3" t="s">
        <v>216</v>
      </c>
      <c r="D119" s="3" t="s">
        <v>804</v>
      </c>
      <c r="E119" s="3" t="s">
        <v>3992</v>
      </c>
      <c r="F119" s="3" t="s">
        <v>2693</v>
      </c>
      <c r="G119" s="3" t="s">
        <v>3993</v>
      </c>
      <c r="H119" s="3" t="s">
        <v>2667</v>
      </c>
      <c r="I119" s="3" t="s">
        <v>2668</v>
      </c>
      <c r="J119" s="3" t="s">
        <v>2669</v>
      </c>
      <c r="K119" s="3" t="s">
        <v>2670</v>
      </c>
      <c r="L119" s="3" t="s">
        <v>2671</v>
      </c>
      <c r="M119" s="3" t="s">
        <v>2672</v>
      </c>
      <c r="N119" s="3" t="s">
        <v>2673</v>
      </c>
      <c r="O119" s="3" t="s">
        <v>2674</v>
      </c>
      <c r="P119" s="3" t="s">
        <v>2675</v>
      </c>
      <c r="Q119" s="3" t="s">
        <v>2676</v>
      </c>
      <c r="R119" s="3" t="s">
        <v>3990</v>
      </c>
      <c r="S119" s="3" t="s">
        <v>2678</v>
      </c>
      <c r="T119" s="3" t="s">
        <v>2679</v>
      </c>
      <c r="U119" s="3" t="s">
        <v>2680</v>
      </c>
      <c r="V119" s="3" t="s">
        <v>2681</v>
      </c>
      <c r="W119" s="3" t="s">
        <v>2682</v>
      </c>
      <c r="X119" s="3" t="s">
        <v>2683</v>
      </c>
      <c r="Y119" s="3" t="s">
        <v>2684</v>
      </c>
      <c r="Z119" s="3" t="s">
        <v>2685</v>
      </c>
      <c r="AA119" s="3" t="s">
        <v>2686</v>
      </c>
      <c r="AB119" s="3" t="s">
        <v>2686</v>
      </c>
      <c r="AC119" s="3" t="s">
        <v>2687</v>
      </c>
      <c r="AD119" s="3" t="s">
        <v>3991</v>
      </c>
      <c r="AE119" s="3" t="s">
        <v>2689</v>
      </c>
      <c r="AF119" s="3" t="s">
        <v>2689</v>
      </c>
      <c r="AG119" s="3" t="s">
        <v>3461</v>
      </c>
      <c r="AH119" s="3" t="s">
        <v>2691</v>
      </c>
    </row>
    <row r="120" spans="1:35" ht="38.25" customHeight="1" x14ac:dyDescent="0.25">
      <c r="A120" s="4">
        <v>44374</v>
      </c>
      <c r="B120" s="3" t="s">
        <v>635</v>
      </c>
      <c r="C120" s="3" t="s">
        <v>221</v>
      </c>
      <c r="D120" s="3" t="s">
        <v>807</v>
      </c>
      <c r="E120" s="3" t="s">
        <v>3997</v>
      </c>
      <c r="F120" s="3" t="s">
        <v>2718</v>
      </c>
      <c r="G120" s="3" t="s">
        <v>2719</v>
      </c>
      <c r="H120" s="3" t="s">
        <v>3706</v>
      </c>
      <c r="I120" s="3" t="s">
        <v>2722</v>
      </c>
      <c r="J120" s="3" t="s">
        <v>2697</v>
      </c>
      <c r="K120" s="3" t="s">
        <v>3707</v>
      </c>
      <c r="L120" s="3" t="s">
        <v>3994</v>
      </c>
      <c r="M120" s="3" t="s">
        <v>2672</v>
      </c>
      <c r="N120" s="3" t="s">
        <v>3709</v>
      </c>
      <c r="O120" s="3" t="s">
        <v>3710</v>
      </c>
      <c r="P120" s="3" t="s">
        <v>3711</v>
      </c>
      <c r="Q120" s="3" t="s">
        <v>2704</v>
      </c>
      <c r="R120" s="3" t="s">
        <v>3995</v>
      </c>
      <c r="S120" s="3" t="s">
        <v>2706</v>
      </c>
      <c r="T120" s="3" t="s">
        <v>3996</v>
      </c>
      <c r="X120" s="3" t="s">
        <v>2709</v>
      </c>
      <c r="Y120" s="3" t="s">
        <v>3714</v>
      </c>
      <c r="Z120" s="3" t="s">
        <v>3715</v>
      </c>
      <c r="AA120" s="3" t="s">
        <v>3716</v>
      </c>
      <c r="AB120" s="3" t="s">
        <v>3717</v>
      </c>
      <c r="AC120" s="3" t="s">
        <v>2706</v>
      </c>
      <c r="AD120" s="3" t="s">
        <v>3718</v>
      </c>
      <c r="AE120" s="3" t="s">
        <v>2706</v>
      </c>
      <c r="AF120" s="3" t="str">
        <f>$AF$83</f>
        <v>Nibbles doesn't interact with other made up characters in the episode</v>
      </c>
      <c r="AG120" s="3" t="s">
        <v>2706</v>
      </c>
      <c r="AH120" s="3" t="s">
        <v>3720</v>
      </c>
      <c r="AI120" s="3" t="s">
        <v>3723</v>
      </c>
    </row>
    <row r="121" spans="1:35" ht="38.25" customHeight="1" x14ac:dyDescent="0.25">
      <c r="A121" s="4">
        <v>44374</v>
      </c>
      <c r="B121" s="3" t="s">
        <v>810</v>
      </c>
      <c r="C121" s="3" t="s">
        <v>225</v>
      </c>
      <c r="D121" s="3" t="s">
        <v>809</v>
      </c>
      <c r="E121" s="3" t="s">
        <v>4001</v>
      </c>
      <c r="F121" s="3" t="s">
        <v>2743</v>
      </c>
      <c r="G121" s="3" t="s">
        <v>2744</v>
      </c>
      <c r="H121" s="3" t="s">
        <v>2721</v>
      </c>
      <c r="I121" s="3" t="s">
        <v>2722</v>
      </c>
      <c r="J121" s="3" t="s">
        <v>2669</v>
      </c>
      <c r="K121" s="3" t="s">
        <v>2698</v>
      </c>
      <c r="L121" s="3" t="s">
        <v>2723</v>
      </c>
      <c r="M121" s="3" t="s">
        <v>2724</v>
      </c>
      <c r="N121" s="3" t="s">
        <v>2725</v>
      </c>
      <c r="O121" s="3" t="s">
        <v>2726</v>
      </c>
      <c r="P121" s="3" t="s">
        <v>2727</v>
      </c>
      <c r="Q121" s="3" t="s">
        <v>2728</v>
      </c>
      <c r="R121" s="3" t="s">
        <v>3998</v>
      </c>
      <c r="S121" s="3" t="s">
        <v>2730</v>
      </c>
      <c r="T121" s="3" t="s">
        <v>3999</v>
      </c>
      <c r="U121" s="3" t="s">
        <v>2732</v>
      </c>
      <c r="V121" s="3" t="s">
        <v>2733</v>
      </c>
      <c r="W121" s="3" t="s">
        <v>2734</v>
      </c>
      <c r="X121" s="3" t="s">
        <v>2735</v>
      </c>
      <c r="Y121" s="3" t="s">
        <v>4000</v>
      </c>
      <c r="Z121" s="3" t="s">
        <v>2737</v>
      </c>
      <c r="AA121" s="3" t="s">
        <v>2686</v>
      </c>
      <c r="AB121" s="3" t="s">
        <v>2686</v>
      </c>
      <c r="AC121" s="3" t="s">
        <v>2738</v>
      </c>
      <c r="AD121" s="3" t="s">
        <v>3486</v>
      </c>
      <c r="AE121" s="3" t="s">
        <v>2689</v>
      </c>
      <c r="AF121" s="3" t="s">
        <v>2689</v>
      </c>
      <c r="AG121" s="3" t="s">
        <v>2740</v>
      </c>
      <c r="AH121" s="3" t="s">
        <v>2741</v>
      </c>
    </row>
    <row r="122" spans="1:35" ht="38.25" customHeight="1" x14ac:dyDescent="0.25">
      <c r="A122" s="4">
        <v>44374</v>
      </c>
      <c r="B122" s="3" t="s">
        <v>642</v>
      </c>
      <c r="C122" s="3" t="s">
        <v>640</v>
      </c>
      <c r="D122" s="3" t="s">
        <v>812</v>
      </c>
      <c r="E122" s="3" t="s">
        <v>4005</v>
      </c>
      <c r="F122" s="3" t="s">
        <v>2743</v>
      </c>
      <c r="G122" s="3" t="s">
        <v>2744</v>
      </c>
      <c r="H122" s="3" t="s">
        <v>3732</v>
      </c>
      <c r="I122" s="3" t="s">
        <v>3733</v>
      </c>
      <c r="J122" s="3" t="s">
        <v>2697</v>
      </c>
      <c r="K122" s="3" t="s">
        <v>3734</v>
      </c>
      <c r="L122" s="3" t="s">
        <v>3735</v>
      </c>
      <c r="M122" s="3" t="s">
        <v>3736</v>
      </c>
      <c r="N122" s="3" t="s">
        <v>3737</v>
      </c>
      <c r="O122" s="3" t="s">
        <v>3738</v>
      </c>
      <c r="P122" s="3" t="s">
        <v>3739</v>
      </c>
      <c r="Q122" s="3" t="s">
        <v>2902</v>
      </c>
      <c r="R122" s="3" t="s">
        <v>4002</v>
      </c>
      <c r="S122" s="3" t="s">
        <v>3741</v>
      </c>
      <c r="T122" s="3" t="s">
        <v>4003</v>
      </c>
      <c r="U122" s="3" t="s">
        <v>3743</v>
      </c>
      <c r="V122" s="3" t="s">
        <v>3744</v>
      </c>
      <c r="W122" s="3" t="s">
        <v>3745</v>
      </c>
      <c r="X122" s="3" t="s">
        <v>3746</v>
      </c>
      <c r="Y122" s="3" t="s">
        <v>3747</v>
      </c>
      <c r="Z122" s="3" t="s">
        <v>4004</v>
      </c>
      <c r="AA122" s="3" t="s">
        <v>2706</v>
      </c>
      <c r="AB122" s="3" t="s">
        <v>3749</v>
      </c>
      <c r="AC122" s="3" t="s">
        <v>2706</v>
      </c>
      <c r="AD122" s="3" t="s">
        <v>3750</v>
      </c>
      <c r="AE122" s="3" t="s">
        <v>2706</v>
      </c>
      <c r="AF122" s="3" t="s">
        <v>3751</v>
      </c>
      <c r="AG122" s="3" t="s">
        <v>3752</v>
      </c>
      <c r="AH122" s="3" t="s">
        <v>3753</v>
      </c>
      <c r="AI122" s="3" t="s">
        <v>3755</v>
      </c>
    </row>
    <row r="123" spans="1:35" ht="38.25" customHeight="1" x14ac:dyDescent="0.25">
      <c r="A123" s="4">
        <v>44374</v>
      </c>
      <c r="B123" s="3" t="s">
        <v>464</v>
      </c>
      <c r="C123" s="3" t="s">
        <v>235</v>
      </c>
      <c r="D123" s="3" t="s">
        <v>814</v>
      </c>
      <c r="F123" s="3" t="s">
        <v>2765</v>
      </c>
      <c r="G123" s="3" t="s">
        <v>2766</v>
      </c>
      <c r="H123" s="3" t="s">
        <v>2745</v>
      </c>
      <c r="I123" s="3" t="s">
        <v>2746</v>
      </c>
      <c r="J123" s="3" t="s">
        <v>2669</v>
      </c>
      <c r="K123" s="3" t="s">
        <v>2698</v>
      </c>
      <c r="L123" s="3" t="s">
        <v>2747</v>
      </c>
      <c r="M123" s="3" t="s">
        <v>2672</v>
      </c>
      <c r="N123" s="3" t="s">
        <v>2748</v>
      </c>
      <c r="O123" s="3" t="s">
        <v>2749</v>
      </c>
      <c r="P123" s="3" t="s">
        <v>2750</v>
      </c>
      <c r="Q123" s="3" t="s">
        <v>2704</v>
      </c>
      <c r="R123" s="3" t="s">
        <v>4006</v>
      </c>
      <c r="S123" s="3" t="s">
        <v>4007</v>
      </c>
      <c r="T123" s="3" t="s">
        <v>4008</v>
      </c>
      <c r="V123" s="3" t="s">
        <v>2754</v>
      </c>
      <c r="W123" s="3" t="s">
        <v>2734</v>
      </c>
      <c r="X123" s="3" t="s">
        <v>2756</v>
      </c>
      <c r="Y123" s="3" t="s">
        <v>2757</v>
      </c>
      <c r="Z123" s="3" t="s">
        <v>2758</v>
      </c>
      <c r="AA123" s="3" t="s">
        <v>2686</v>
      </c>
      <c r="AB123" s="3" t="s">
        <v>2686</v>
      </c>
      <c r="AC123" s="3" t="s">
        <v>2759</v>
      </c>
      <c r="AD123" s="3" t="s">
        <v>4009</v>
      </c>
      <c r="AE123" s="3" t="s">
        <v>2761</v>
      </c>
      <c r="AF123" s="3" t="s">
        <v>2761</v>
      </c>
      <c r="AG123" s="3" t="s">
        <v>3492</v>
      </c>
      <c r="AH123" s="3" t="s">
        <v>2763</v>
      </c>
    </row>
    <row r="124" spans="1:35" ht="38.25" customHeight="1" x14ac:dyDescent="0.25">
      <c r="A124" s="4">
        <v>44374</v>
      </c>
      <c r="B124" s="3" t="s">
        <v>173</v>
      </c>
      <c r="C124" s="3" t="s">
        <v>171</v>
      </c>
      <c r="D124" s="3" t="s">
        <v>781</v>
      </c>
      <c r="E124" s="3" t="s">
        <v>4014</v>
      </c>
      <c r="F124" s="3" t="s">
        <v>4015</v>
      </c>
      <c r="G124" s="3" t="s">
        <v>4016</v>
      </c>
      <c r="H124" s="3" t="s">
        <v>2767</v>
      </c>
      <c r="I124" s="3" t="s">
        <v>2768</v>
      </c>
      <c r="J124" s="3" t="s">
        <v>2669</v>
      </c>
      <c r="K124" s="3" t="s">
        <v>2698</v>
      </c>
      <c r="L124" s="3" t="s">
        <v>2769</v>
      </c>
      <c r="M124" s="3" t="s">
        <v>2770</v>
      </c>
      <c r="N124" s="3" t="s">
        <v>2771</v>
      </c>
      <c r="O124" s="3" t="s">
        <v>2772</v>
      </c>
      <c r="P124" s="3" t="s">
        <v>2773</v>
      </c>
      <c r="Q124" s="3" t="s">
        <v>2704</v>
      </c>
      <c r="R124" s="3" t="s">
        <v>4010</v>
      </c>
      <c r="S124" s="3" t="s">
        <v>2730</v>
      </c>
      <c r="T124" s="3" t="s">
        <v>3762</v>
      </c>
      <c r="U124" s="3" t="s">
        <v>2776</v>
      </c>
      <c r="V124" s="3" t="s">
        <v>2777</v>
      </c>
      <c r="W124" s="3" t="s">
        <v>2682</v>
      </c>
      <c r="X124" s="3" t="s">
        <v>2778</v>
      </c>
      <c r="Y124" s="3" t="s">
        <v>4011</v>
      </c>
      <c r="Z124" s="3" t="s">
        <v>2780</v>
      </c>
      <c r="AB124" s="3" t="s">
        <v>2781</v>
      </c>
      <c r="AC124" s="3" t="s">
        <v>2782</v>
      </c>
      <c r="AD124" s="3" t="s">
        <v>4012</v>
      </c>
      <c r="AE124" s="3" t="s">
        <v>2784</v>
      </c>
      <c r="AF124" s="3" t="s">
        <v>2784</v>
      </c>
      <c r="AG124" s="3" t="s">
        <v>4013</v>
      </c>
      <c r="AH124" s="3" t="s">
        <v>2786</v>
      </c>
    </row>
    <row r="125" spans="1:35" ht="38.25" customHeight="1" x14ac:dyDescent="0.25">
      <c r="A125" s="4">
        <v>44374</v>
      </c>
      <c r="B125" s="3" t="s">
        <v>177</v>
      </c>
      <c r="C125" s="3" t="s">
        <v>175</v>
      </c>
      <c r="D125" s="3" t="s">
        <v>783</v>
      </c>
      <c r="E125" s="3" t="s">
        <v>4022</v>
      </c>
      <c r="F125" s="3" t="s">
        <v>2743</v>
      </c>
      <c r="G125" s="3" t="s">
        <v>4023</v>
      </c>
      <c r="H125" s="3" t="s">
        <v>175</v>
      </c>
      <c r="I125" s="3" t="s">
        <v>2722</v>
      </c>
      <c r="J125" s="3" t="s">
        <v>2669</v>
      </c>
      <c r="K125" s="3" t="s">
        <v>2791</v>
      </c>
      <c r="L125" s="3" t="s">
        <v>2792</v>
      </c>
      <c r="M125" s="3" t="s">
        <v>2793</v>
      </c>
      <c r="N125" s="3" t="s">
        <v>4017</v>
      </c>
      <c r="O125" s="3" t="s">
        <v>2795</v>
      </c>
      <c r="P125" s="3" t="s">
        <v>2796</v>
      </c>
      <c r="Q125" s="3" t="s">
        <v>2797</v>
      </c>
      <c r="R125" s="3" t="s">
        <v>4018</v>
      </c>
      <c r="S125" s="3" t="s">
        <v>2730</v>
      </c>
      <c r="T125" s="3" t="s">
        <v>4019</v>
      </c>
      <c r="V125" s="3" t="s">
        <v>2680</v>
      </c>
      <c r="W125" s="3" t="s">
        <v>2682</v>
      </c>
      <c r="X125" s="3" t="s">
        <v>2801</v>
      </c>
      <c r="Y125" s="3" t="s">
        <v>4020</v>
      </c>
      <c r="Z125" s="3" t="s">
        <v>2803</v>
      </c>
      <c r="AA125" s="3" t="s">
        <v>2686</v>
      </c>
      <c r="AB125" s="3" t="s">
        <v>2686</v>
      </c>
      <c r="AC125" s="3" t="s">
        <v>2804</v>
      </c>
      <c r="AD125" s="3" t="s">
        <v>4021</v>
      </c>
      <c r="AF125" s="3" t="s">
        <v>2806</v>
      </c>
      <c r="AH125" s="3" t="s">
        <v>3509</v>
      </c>
    </row>
    <row r="126" spans="1:35" ht="38.25" customHeight="1" x14ac:dyDescent="0.25">
      <c r="A126" s="4">
        <v>44374</v>
      </c>
      <c r="B126" s="3" t="s">
        <v>181</v>
      </c>
      <c r="C126" s="3" t="s">
        <v>179</v>
      </c>
      <c r="D126" s="3" t="s">
        <v>785</v>
      </c>
      <c r="E126" s="3" t="s">
        <v>4037</v>
      </c>
      <c r="F126" s="3" t="s">
        <v>2743</v>
      </c>
      <c r="G126" s="3" t="s">
        <v>2744</v>
      </c>
      <c r="H126" s="3" t="s">
        <v>785</v>
      </c>
      <c r="I126" s="3" t="s">
        <v>4024</v>
      </c>
      <c r="J126" s="3" t="s">
        <v>2669</v>
      </c>
      <c r="K126" s="3" t="s">
        <v>4025</v>
      </c>
      <c r="L126" s="3" t="s">
        <v>4026</v>
      </c>
      <c r="M126" s="3" t="s">
        <v>4027</v>
      </c>
      <c r="N126" s="3" t="s">
        <v>4028</v>
      </c>
      <c r="O126" s="3" t="s">
        <v>4029</v>
      </c>
      <c r="P126" s="3" t="s">
        <v>3516</v>
      </c>
      <c r="Q126" s="3" t="s">
        <v>4030</v>
      </c>
      <c r="R126" s="3" t="s">
        <v>4031</v>
      </c>
      <c r="S126" s="3" t="s">
        <v>2730</v>
      </c>
      <c r="T126" s="3" t="s">
        <v>2818</v>
      </c>
      <c r="U126" s="3" t="s">
        <v>2819</v>
      </c>
      <c r="V126" s="3" t="s">
        <v>4032</v>
      </c>
      <c r="W126" s="3" t="s">
        <v>3161</v>
      </c>
      <c r="X126" s="3" t="s">
        <v>2821</v>
      </c>
      <c r="Y126" s="3" t="s">
        <v>4033</v>
      </c>
      <c r="Z126" s="3" t="s">
        <v>2823</v>
      </c>
      <c r="AA126" s="3" t="s">
        <v>2686</v>
      </c>
      <c r="AB126" s="3" t="s">
        <v>2686</v>
      </c>
      <c r="AC126" s="3" t="s">
        <v>4034</v>
      </c>
      <c r="AD126" s="3" t="s">
        <v>4035</v>
      </c>
      <c r="AE126" s="3" t="s">
        <v>2784</v>
      </c>
      <c r="AF126" s="3" t="s">
        <v>2784</v>
      </c>
      <c r="AG126" s="3" t="s">
        <v>2826</v>
      </c>
      <c r="AH126" s="3" t="s">
        <v>4036</v>
      </c>
      <c r="AI126" s="3" t="s">
        <v>2829</v>
      </c>
    </row>
    <row r="127" spans="1:35" ht="38.25" customHeight="1" x14ac:dyDescent="0.25">
      <c r="A127" s="4">
        <v>44374</v>
      </c>
      <c r="B127" s="3" t="s">
        <v>647</v>
      </c>
      <c r="C127" s="3" t="s">
        <v>240</v>
      </c>
      <c r="D127" s="3" t="s">
        <v>816</v>
      </c>
      <c r="E127" s="3" t="s">
        <v>4040</v>
      </c>
      <c r="F127" s="3" t="s">
        <v>2743</v>
      </c>
      <c r="G127" s="3" t="s">
        <v>2744</v>
      </c>
      <c r="H127" s="3" t="s">
        <v>2855</v>
      </c>
      <c r="I127" s="3" t="s">
        <v>2722</v>
      </c>
      <c r="J127" s="3" t="s">
        <v>2669</v>
      </c>
      <c r="K127" s="3" t="s">
        <v>2856</v>
      </c>
      <c r="L127" s="3" t="s">
        <v>2857</v>
      </c>
      <c r="M127" s="3" t="s">
        <v>2672</v>
      </c>
      <c r="N127" s="3" t="s">
        <v>2748</v>
      </c>
      <c r="O127" s="3" t="s">
        <v>2858</v>
      </c>
      <c r="P127" s="3" t="s">
        <v>2859</v>
      </c>
      <c r="Q127" s="3" t="s">
        <v>2704</v>
      </c>
      <c r="R127" s="3" t="s">
        <v>4038</v>
      </c>
      <c r="S127" s="3" t="s">
        <v>3792</v>
      </c>
      <c r="T127" s="3" t="s">
        <v>2862</v>
      </c>
      <c r="V127" s="3" t="s">
        <v>2864</v>
      </c>
      <c r="W127" s="3" t="s">
        <v>2682</v>
      </c>
      <c r="X127" s="3" t="s">
        <v>2865</v>
      </c>
      <c r="Y127" s="3" t="s">
        <v>2866</v>
      </c>
      <c r="Z127" s="3" t="s">
        <v>4039</v>
      </c>
      <c r="AA127" s="3" t="s">
        <v>2686</v>
      </c>
      <c r="AB127" s="3" t="s">
        <v>2686</v>
      </c>
      <c r="AC127" s="3" t="s">
        <v>2868</v>
      </c>
      <c r="AD127" s="3" t="s">
        <v>2869</v>
      </c>
      <c r="AE127" s="3" t="s">
        <v>2706</v>
      </c>
      <c r="AF127" s="3" t="s">
        <v>2870</v>
      </c>
      <c r="AH127" s="3" t="s">
        <v>2871</v>
      </c>
    </row>
    <row r="128" spans="1:35" ht="38.25" customHeight="1" x14ac:dyDescent="0.25">
      <c r="A128" s="4">
        <v>44374</v>
      </c>
      <c r="B128" s="3" t="s">
        <v>250</v>
      </c>
      <c r="C128" s="3" t="s">
        <v>248</v>
      </c>
      <c r="D128" s="3" t="s">
        <v>820</v>
      </c>
      <c r="E128" s="3" t="s">
        <v>4046</v>
      </c>
      <c r="F128" s="3" t="s">
        <v>2913</v>
      </c>
      <c r="G128" s="3" t="s">
        <v>2744</v>
      </c>
      <c r="H128" s="3" t="s">
        <v>4041</v>
      </c>
      <c r="I128" s="3" t="s">
        <v>3340</v>
      </c>
      <c r="J128" s="3" t="s">
        <v>2669</v>
      </c>
      <c r="K128" s="3" t="s">
        <v>2698</v>
      </c>
      <c r="L128" s="3" t="s">
        <v>4042</v>
      </c>
      <c r="M128" s="3" t="s">
        <v>2724</v>
      </c>
      <c r="N128" s="3" t="s">
        <v>2899</v>
      </c>
      <c r="O128" s="3" t="s">
        <v>4043</v>
      </c>
      <c r="P128" s="3" t="s">
        <v>4044</v>
      </c>
      <c r="Q128" s="3" t="s">
        <v>2902</v>
      </c>
      <c r="R128" s="3" t="s">
        <v>4045</v>
      </c>
      <c r="S128" s="3" t="s">
        <v>3542</v>
      </c>
      <c r="T128" s="3" t="s">
        <v>2905</v>
      </c>
      <c r="U128" s="3" t="s">
        <v>2863</v>
      </c>
      <c r="V128" s="3" t="s">
        <v>2906</v>
      </c>
      <c r="W128" s="3" t="s">
        <v>2682</v>
      </c>
      <c r="X128" s="3" t="s">
        <v>2907</v>
      </c>
      <c r="Y128" s="3" t="s">
        <v>2908</v>
      </c>
      <c r="Z128" s="3" t="s">
        <v>2905</v>
      </c>
      <c r="AA128" s="3" t="s">
        <v>2686</v>
      </c>
      <c r="AB128" s="3" t="s">
        <v>2686</v>
      </c>
      <c r="AC128" s="3" t="s">
        <v>2909</v>
      </c>
      <c r="AD128" s="3" t="s">
        <v>2910</v>
      </c>
      <c r="AE128" s="3" t="s">
        <v>2784</v>
      </c>
      <c r="AF128" s="3" t="s">
        <v>2784</v>
      </c>
      <c r="AH128" s="3" t="s">
        <v>2911</v>
      </c>
    </row>
    <row r="129" spans="1:35" ht="38.25" customHeight="1" x14ac:dyDescent="0.25">
      <c r="A129" s="4">
        <v>44374</v>
      </c>
      <c r="B129" s="3" t="s">
        <v>656</v>
      </c>
      <c r="C129" s="3" t="s">
        <v>252</v>
      </c>
      <c r="D129" s="3" t="s">
        <v>822</v>
      </c>
      <c r="E129" s="3" t="s">
        <v>4047</v>
      </c>
      <c r="F129" s="3" t="s">
        <v>2743</v>
      </c>
      <c r="G129" s="3" t="s">
        <v>2937</v>
      </c>
      <c r="H129" s="3" t="s">
        <v>2915</v>
      </c>
      <c r="I129" s="3" t="s">
        <v>2916</v>
      </c>
      <c r="J129" s="3" t="s">
        <v>2669</v>
      </c>
      <c r="K129" s="3" t="s">
        <v>2917</v>
      </c>
      <c r="L129" s="3" t="s">
        <v>2918</v>
      </c>
      <c r="M129" s="3" t="s">
        <v>2919</v>
      </c>
      <c r="N129" s="3" t="s">
        <v>2920</v>
      </c>
      <c r="O129" s="3" t="s">
        <v>2921</v>
      </c>
      <c r="P129" s="3" t="s">
        <v>3546</v>
      </c>
      <c r="Q129" s="3" t="s">
        <v>2728</v>
      </c>
      <c r="R129" s="3" t="s">
        <v>2923</v>
      </c>
      <c r="S129" s="3" t="s">
        <v>2924</v>
      </c>
      <c r="T129" s="3" t="s">
        <v>2925</v>
      </c>
      <c r="U129" s="3" t="s">
        <v>2926</v>
      </c>
      <c r="V129" s="3" t="s">
        <v>2927</v>
      </c>
      <c r="W129" s="3" t="s">
        <v>2682</v>
      </c>
      <c r="X129" s="3" t="s">
        <v>2928</v>
      </c>
      <c r="Y129" s="3" t="s">
        <v>2929</v>
      </c>
      <c r="Z129" s="3" t="s">
        <v>2930</v>
      </c>
      <c r="AA129" s="3" t="s">
        <v>2931</v>
      </c>
      <c r="AB129" s="3" t="s">
        <v>2931</v>
      </c>
      <c r="AC129" s="3" t="s">
        <v>2932</v>
      </c>
      <c r="AD129" s="3" t="s">
        <v>2933</v>
      </c>
      <c r="AE129" s="3" t="s">
        <v>2784</v>
      </c>
      <c r="AF129" s="3" t="s">
        <v>2784</v>
      </c>
      <c r="AG129" s="3" t="s">
        <v>2934</v>
      </c>
      <c r="AH129" s="3" t="s">
        <v>2935</v>
      </c>
    </row>
    <row r="130" spans="1:35" ht="38.25" customHeight="1" x14ac:dyDescent="0.25">
      <c r="A130" s="4">
        <v>44374</v>
      </c>
      <c r="B130" s="3" t="s">
        <v>273</v>
      </c>
      <c r="C130" s="3" t="s">
        <v>137</v>
      </c>
      <c r="D130" s="3" t="s">
        <v>831</v>
      </c>
      <c r="E130" s="3" t="s">
        <v>4056</v>
      </c>
      <c r="F130" s="3" t="s">
        <v>2743</v>
      </c>
      <c r="G130" s="3" t="s">
        <v>2744</v>
      </c>
      <c r="H130" s="3" t="s">
        <v>2962</v>
      </c>
      <c r="I130" s="3" t="s">
        <v>2962</v>
      </c>
      <c r="J130" s="3" t="s">
        <v>2697</v>
      </c>
      <c r="K130" s="3" t="s">
        <v>2698</v>
      </c>
      <c r="L130" s="3" t="s">
        <v>4048</v>
      </c>
      <c r="M130" s="3" t="s">
        <v>2672</v>
      </c>
      <c r="N130" s="3" t="s">
        <v>2964</v>
      </c>
      <c r="O130" s="3" t="s">
        <v>4049</v>
      </c>
      <c r="P130" s="3" t="s">
        <v>2966</v>
      </c>
      <c r="Q130" s="3" t="s">
        <v>2704</v>
      </c>
      <c r="R130" s="3" t="s">
        <v>4050</v>
      </c>
      <c r="S130" s="3" t="s">
        <v>2968</v>
      </c>
      <c r="T130" s="3" t="s">
        <v>2969</v>
      </c>
      <c r="U130" s="3" t="s">
        <v>2970</v>
      </c>
      <c r="V130" s="3" t="s">
        <v>2971</v>
      </c>
      <c r="W130" s="3" t="s">
        <v>2682</v>
      </c>
      <c r="X130" s="3" t="s">
        <v>4051</v>
      </c>
      <c r="Y130" s="3" t="s">
        <v>4052</v>
      </c>
      <c r="Z130" s="3" t="s">
        <v>2974</v>
      </c>
      <c r="AA130" s="3" t="s">
        <v>2686</v>
      </c>
      <c r="AB130" s="3" t="s">
        <v>2686</v>
      </c>
      <c r="AC130" s="3" t="s">
        <v>3567</v>
      </c>
      <c r="AD130" s="3" t="s">
        <v>4053</v>
      </c>
      <c r="AE130" s="3" t="s">
        <v>2977</v>
      </c>
      <c r="AF130" s="3" t="s">
        <v>4054</v>
      </c>
      <c r="AG130" s="3" t="s">
        <v>2977</v>
      </c>
      <c r="AH130" s="3" t="s">
        <v>4055</v>
      </c>
      <c r="AI130" s="3" t="s">
        <v>4057</v>
      </c>
    </row>
    <row r="131" spans="1:35" ht="38.25" customHeight="1" x14ac:dyDescent="0.25">
      <c r="A131" s="4">
        <v>44374</v>
      </c>
      <c r="B131" s="3" t="s">
        <v>673</v>
      </c>
      <c r="C131" s="3" t="s">
        <v>284</v>
      </c>
      <c r="D131" s="3" t="s">
        <v>837</v>
      </c>
      <c r="E131" s="3" t="s">
        <v>4058</v>
      </c>
      <c r="F131" s="3" t="s">
        <v>2743</v>
      </c>
      <c r="G131" s="3" t="s">
        <v>2744</v>
      </c>
      <c r="H131" s="3" t="s">
        <v>2981</v>
      </c>
      <c r="I131" s="3" t="s">
        <v>2982</v>
      </c>
      <c r="J131" s="3" t="s">
        <v>2697</v>
      </c>
      <c r="K131" s="3" t="s">
        <v>2983</v>
      </c>
      <c r="L131" s="3" t="s">
        <v>2984</v>
      </c>
      <c r="M131" s="3" t="s">
        <v>2985</v>
      </c>
      <c r="N131" s="3" t="s">
        <v>2986</v>
      </c>
      <c r="O131" s="3" t="s">
        <v>2987</v>
      </c>
      <c r="P131" s="3" t="s">
        <v>2988</v>
      </c>
      <c r="Q131" s="3" t="s">
        <v>2989</v>
      </c>
      <c r="R131" s="3" t="s">
        <v>2990</v>
      </c>
      <c r="S131" s="3" t="s">
        <v>3572</v>
      </c>
      <c r="T131" s="3" t="s">
        <v>2991</v>
      </c>
      <c r="U131" s="3" t="s">
        <v>2992</v>
      </c>
      <c r="V131" s="3" t="s">
        <v>2993</v>
      </c>
      <c r="W131" s="3" t="s">
        <v>2994</v>
      </c>
      <c r="X131" s="3" t="s">
        <v>2995</v>
      </c>
      <c r="Y131" s="3" t="s">
        <v>2996</v>
      </c>
      <c r="Z131" s="3" t="s">
        <v>2997</v>
      </c>
      <c r="AA131" s="3" t="s">
        <v>2998</v>
      </c>
      <c r="AB131" s="3" t="s">
        <v>2999</v>
      </c>
      <c r="AC131" s="3" t="s">
        <v>3000</v>
      </c>
      <c r="AD131" s="3" t="s">
        <v>2706</v>
      </c>
      <c r="AE131" s="3" t="s">
        <v>3001</v>
      </c>
      <c r="AF131" s="3" t="s">
        <v>2706</v>
      </c>
      <c r="AH131" s="3" t="s">
        <v>3002</v>
      </c>
    </row>
    <row r="132" spans="1:35" ht="38.25" customHeight="1" x14ac:dyDescent="0.25">
      <c r="A132" s="4">
        <v>44374</v>
      </c>
      <c r="B132" s="3" t="s">
        <v>16</v>
      </c>
      <c r="C132" s="3" t="s">
        <v>11</v>
      </c>
      <c r="D132" s="3" t="s">
        <v>717</v>
      </c>
      <c r="E132" s="8" t="s">
        <v>4066</v>
      </c>
      <c r="F132" s="3" t="s">
        <v>2743</v>
      </c>
      <c r="G132" s="3" t="s">
        <v>2744</v>
      </c>
      <c r="H132" s="3" t="s">
        <v>3004</v>
      </c>
      <c r="I132" s="3" t="s">
        <v>2746</v>
      </c>
      <c r="J132" s="3" t="s">
        <v>2669</v>
      </c>
      <c r="K132" s="3" t="s">
        <v>2698</v>
      </c>
      <c r="L132" s="3" t="s">
        <v>3005</v>
      </c>
      <c r="M132" s="3" t="s">
        <v>3006</v>
      </c>
      <c r="N132" s="3" t="s">
        <v>3051</v>
      </c>
      <c r="O132" s="3" t="s">
        <v>3822</v>
      </c>
      <c r="P132" s="3" t="s">
        <v>3823</v>
      </c>
      <c r="Q132" s="3" t="s">
        <v>2728</v>
      </c>
      <c r="R132" s="3" t="s">
        <v>4059</v>
      </c>
      <c r="S132" s="3" t="s">
        <v>3011</v>
      </c>
      <c r="T132" s="3" t="s">
        <v>2679</v>
      </c>
      <c r="U132" s="3" t="s">
        <v>2863</v>
      </c>
      <c r="V132" s="3" t="s">
        <v>4060</v>
      </c>
      <c r="W132" s="3" t="s">
        <v>2682</v>
      </c>
      <c r="X132" s="3" t="s">
        <v>4061</v>
      </c>
      <c r="Y132" s="3" t="s">
        <v>4062</v>
      </c>
      <c r="Z132" s="3" t="s">
        <v>4063</v>
      </c>
      <c r="AA132" s="3" t="s">
        <v>3016</v>
      </c>
      <c r="AB132" s="3" t="s">
        <v>3016</v>
      </c>
      <c r="AC132" s="3" t="s">
        <v>3017</v>
      </c>
      <c r="AD132" s="3" t="s">
        <v>4064</v>
      </c>
      <c r="AE132" s="3" t="s">
        <v>3019</v>
      </c>
      <c r="AF132" s="3" t="s">
        <v>2689</v>
      </c>
      <c r="AH132" s="3" t="s">
        <v>4065</v>
      </c>
      <c r="AI132" s="3" t="s">
        <v>4067</v>
      </c>
    </row>
    <row r="133" spans="1:35" ht="38.25" customHeight="1" x14ac:dyDescent="0.25">
      <c r="A133" s="4">
        <v>44374</v>
      </c>
      <c r="B133" s="3" t="s">
        <v>22</v>
      </c>
      <c r="C133" s="3" t="s">
        <v>19</v>
      </c>
      <c r="D133" s="3" t="s">
        <v>719</v>
      </c>
      <c r="E133" s="3" t="s">
        <v>4071</v>
      </c>
      <c r="F133" s="3" t="s">
        <v>2743</v>
      </c>
      <c r="G133" s="3" t="s">
        <v>2744</v>
      </c>
      <c r="H133" s="3" t="s">
        <v>3024</v>
      </c>
      <c r="I133" s="3" t="s">
        <v>3025</v>
      </c>
      <c r="J133" s="3" t="s">
        <v>2669</v>
      </c>
      <c r="K133" s="3" t="s">
        <v>2698</v>
      </c>
      <c r="L133" s="3" t="s">
        <v>3026</v>
      </c>
      <c r="M133" s="3" t="s">
        <v>3027</v>
      </c>
      <c r="N133" s="3" t="s">
        <v>3028</v>
      </c>
      <c r="O133" s="3" t="s">
        <v>3029</v>
      </c>
      <c r="P133" s="3" t="s">
        <v>3030</v>
      </c>
      <c r="Q133" s="3" t="s">
        <v>2728</v>
      </c>
      <c r="R133" s="3" t="s">
        <v>3586</v>
      </c>
      <c r="S133" s="3" t="s">
        <v>3032</v>
      </c>
      <c r="T133" s="3" t="s">
        <v>3033</v>
      </c>
      <c r="U133" s="3" t="s">
        <v>3034</v>
      </c>
      <c r="V133" s="3" t="s">
        <v>4068</v>
      </c>
      <c r="W133" s="3" t="s">
        <v>2682</v>
      </c>
      <c r="X133" s="3" t="s">
        <v>3036</v>
      </c>
      <c r="Y133" s="3" t="s">
        <v>4069</v>
      </c>
      <c r="Z133" s="3" t="s">
        <v>4070</v>
      </c>
      <c r="AA133" s="3" t="s">
        <v>3039</v>
      </c>
      <c r="AB133" s="3" t="s">
        <v>3039</v>
      </c>
      <c r="AC133" s="3" t="s">
        <v>3040</v>
      </c>
      <c r="AD133" s="3" t="s">
        <v>3589</v>
      </c>
      <c r="AE133" s="3" t="s">
        <v>3019</v>
      </c>
      <c r="AF133" s="3" t="s">
        <v>3019</v>
      </c>
      <c r="AH133" s="3" t="s">
        <v>3590</v>
      </c>
      <c r="AI133" s="3" t="s">
        <v>3592</v>
      </c>
    </row>
    <row r="134" spans="1:35" ht="38.25" customHeight="1" x14ac:dyDescent="0.25">
      <c r="A134" s="4">
        <v>44374</v>
      </c>
      <c r="B134" s="3" t="s">
        <v>499</v>
      </c>
      <c r="C134" s="3" t="s">
        <v>298</v>
      </c>
      <c r="D134" s="3" t="s">
        <v>847</v>
      </c>
      <c r="E134" s="3" t="s">
        <v>4074</v>
      </c>
      <c r="F134" s="3" t="s">
        <v>2853</v>
      </c>
      <c r="G134" s="3" t="s">
        <v>3064</v>
      </c>
      <c r="H134" s="3" t="s">
        <v>3046</v>
      </c>
      <c r="I134" s="3" t="s">
        <v>3047</v>
      </c>
      <c r="J134" s="3" t="s">
        <v>3048</v>
      </c>
      <c r="K134" s="3" t="s">
        <v>3049</v>
      </c>
      <c r="L134" s="3" t="s">
        <v>3050</v>
      </c>
      <c r="M134" s="3" t="s">
        <v>2724</v>
      </c>
      <c r="N134" s="3" t="s">
        <v>3051</v>
      </c>
      <c r="O134" s="3" t="s">
        <v>3052</v>
      </c>
      <c r="P134" s="3" t="s">
        <v>3053</v>
      </c>
      <c r="Q134" s="3" t="s">
        <v>2728</v>
      </c>
      <c r="R134" s="3" t="s">
        <v>4072</v>
      </c>
      <c r="S134" s="3" t="s">
        <v>3055</v>
      </c>
      <c r="T134" s="3" t="s">
        <v>2679</v>
      </c>
      <c r="U134" s="3" t="s">
        <v>2776</v>
      </c>
      <c r="V134" s="3" t="s">
        <v>3056</v>
      </c>
      <c r="W134" s="3" t="s">
        <v>2734</v>
      </c>
      <c r="X134" s="3" t="s">
        <v>3057</v>
      </c>
      <c r="Y134" s="3" t="s">
        <v>3058</v>
      </c>
      <c r="Z134" s="3" t="s">
        <v>3059</v>
      </c>
      <c r="AA134" s="3" t="s">
        <v>2686</v>
      </c>
      <c r="AB134" s="3" t="s">
        <v>2686</v>
      </c>
      <c r="AC134" s="3" t="s">
        <v>2706</v>
      </c>
      <c r="AD134" s="3" t="s">
        <v>3060</v>
      </c>
      <c r="AE134" s="3" t="s">
        <v>3019</v>
      </c>
      <c r="AF134" s="3" t="s">
        <v>4073</v>
      </c>
      <c r="AH134" s="3" t="s">
        <v>3062</v>
      </c>
    </row>
    <row r="135" spans="1:35" ht="38.25" customHeight="1" x14ac:dyDescent="0.25">
      <c r="A135" s="4">
        <v>44374</v>
      </c>
      <c r="B135" s="3" t="s">
        <v>29</v>
      </c>
      <c r="C135" s="3" t="s">
        <v>25</v>
      </c>
      <c r="D135" s="3" t="s">
        <v>722</v>
      </c>
      <c r="E135" s="3" t="s">
        <v>723</v>
      </c>
      <c r="F135" s="3" t="s">
        <v>2853</v>
      </c>
      <c r="G135" s="3" t="s">
        <v>2744</v>
      </c>
      <c r="H135" s="3" t="s">
        <v>3065</v>
      </c>
      <c r="I135" s="3" t="s">
        <v>3066</v>
      </c>
      <c r="J135" s="3" t="s">
        <v>2697</v>
      </c>
      <c r="K135" s="3" t="s">
        <v>3067</v>
      </c>
      <c r="L135" s="3" t="s">
        <v>3068</v>
      </c>
      <c r="M135" s="3" t="s">
        <v>3069</v>
      </c>
      <c r="N135" s="3" t="s">
        <v>3070</v>
      </c>
      <c r="O135" s="3" t="s">
        <v>3071</v>
      </c>
      <c r="P135" s="3" t="s">
        <v>3072</v>
      </c>
      <c r="Q135" s="3" t="s">
        <v>3073</v>
      </c>
      <c r="R135" s="3" t="s">
        <v>3074</v>
      </c>
      <c r="S135" s="3" t="s">
        <v>3842</v>
      </c>
      <c r="T135" s="3" t="s">
        <v>3843</v>
      </c>
      <c r="U135" s="3" t="s">
        <v>2732</v>
      </c>
      <c r="V135" s="3" t="s">
        <v>3077</v>
      </c>
      <c r="W135" s="3" t="s">
        <v>3078</v>
      </c>
      <c r="X135" s="3" t="s">
        <v>3079</v>
      </c>
      <c r="Y135" s="3" t="s">
        <v>3844</v>
      </c>
      <c r="Z135" s="3" t="s">
        <v>3081</v>
      </c>
      <c r="AA135" s="3" t="s">
        <v>2706</v>
      </c>
      <c r="AB135" s="3" t="s">
        <v>3082</v>
      </c>
      <c r="AC135" s="3" t="s">
        <v>3083</v>
      </c>
      <c r="AD135" s="3" t="s">
        <v>3084</v>
      </c>
      <c r="AE135" s="3" t="s">
        <v>2784</v>
      </c>
      <c r="AF135" s="3" t="s">
        <v>2784</v>
      </c>
      <c r="AG135" s="3" t="s">
        <v>2706</v>
      </c>
      <c r="AH135" s="3" t="s">
        <v>3085</v>
      </c>
      <c r="AI135" s="3" t="s">
        <v>2829</v>
      </c>
    </row>
    <row r="136" spans="1:35" ht="38.25" customHeight="1" x14ac:dyDescent="0.25">
      <c r="A136" s="4">
        <v>44374</v>
      </c>
      <c r="B136" s="3" t="s">
        <v>306</v>
      </c>
      <c r="C136" s="3" t="s">
        <v>304</v>
      </c>
      <c r="D136" s="3" t="s">
        <v>849</v>
      </c>
      <c r="E136" s="3" t="s">
        <v>4079</v>
      </c>
      <c r="F136" s="3" t="s">
        <v>3607</v>
      </c>
      <c r="G136" s="3" t="s">
        <v>4080</v>
      </c>
      <c r="H136" s="3" t="s">
        <v>4075</v>
      </c>
      <c r="I136" s="3" t="s">
        <v>4076</v>
      </c>
      <c r="J136" s="3" t="s">
        <v>3048</v>
      </c>
      <c r="K136" s="3" t="s">
        <v>3089</v>
      </c>
      <c r="L136" s="3" t="s">
        <v>3090</v>
      </c>
      <c r="M136" s="3" t="s">
        <v>3069</v>
      </c>
      <c r="N136" s="3" t="s">
        <v>3091</v>
      </c>
      <c r="O136" s="3" t="s">
        <v>3092</v>
      </c>
      <c r="P136" s="3" t="s">
        <v>3093</v>
      </c>
      <c r="Q136" s="3" t="s">
        <v>2728</v>
      </c>
      <c r="R136" s="3" t="s">
        <v>4077</v>
      </c>
      <c r="S136" s="3" t="s">
        <v>2730</v>
      </c>
      <c r="T136" s="3" t="s">
        <v>3095</v>
      </c>
      <c r="U136" s="3" t="s">
        <v>2680</v>
      </c>
      <c r="V136" s="3" t="s">
        <v>3096</v>
      </c>
      <c r="W136" s="3" t="s">
        <v>2682</v>
      </c>
      <c r="X136" s="3" t="s">
        <v>3097</v>
      </c>
      <c r="Y136" s="3" t="s">
        <v>4078</v>
      </c>
      <c r="Z136" s="3" t="s">
        <v>3099</v>
      </c>
      <c r="AA136" s="3" t="s">
        <v>3100</v>
      </c>
      <c r="AB136" s="3" t="s">
        <v>3100</v>
      </c>
      <c r="AC136" s="3" t="s">
        <v>3101</v>
      </c>
      <c r="AD136" s="3" t="s">
        <v>3102</v>
      </c>
      <c r="AE136" s="3" t="s">
        <v>2784</v>
      </c>
      <c r="AF136" s="3" t="s">
        <v>2784</v>
      </c>
      <c r="AG136" s="3" t="s">
        <v>3101</v>
      </c>
      <c r="AH136" s="3" t="s">
        <v>3103</v>
      </c>
    </row>
    <row r="137" spans="1:35" ht="38.25" customHeight="1" x14ac:dyDescent="0.25">
      <c r="A137" s="4">
        <v>44374</v>
      </c>
      <c r="B137" s="3" t="s">
        <v>310</v>
      </c>
      <c r="C137" s="3" t="s">
        <v>308</v>
      </c>
      <c r="D137" s="3" t="s">
        <v>851</v>
      </c>
      <c r="E137" s="3" t="s">
        <v>4084</v>
      </c>
      <c r="F137" s="3" t="s">
        <v>3123</v>
      </c>
      <c r="G137" s="3" t="s">
        <v>4085</v>
      </c>
      <c r="H137" s="3" t="s">
        <v>3107</v>
      </c>
      <c r="I137" s="3" t="s">
        <v>3108</v>
      </c>
      <c r="J137" s="3" t="s">
        <v>2697</v>
      </c>
      <c r="K137" s="3" t="s">
        <v>2698</v>
      </c>
      <c r="L137" s="3" t="s">
        <v>3109</v>
      </c>
      <c r="M137" s="3" t="s">
        <v>2672</v>
      </c>
      <c r="N137" s="3" t="s">
        <v>2673</v>
      </c>
      <c r="O137" s="3" t="s">
        <v>3110</v>
      </c>
      <c r="P137" s="3" t="s">
        <v>3111</v>
      </c>
      <c r="Q137" s="3" t="s">
        <v>2704</v>
      </c>
      <c r="R137" s="3" t="s">
        <v>3112</v>
      </c>
      <c r="S137" s="3" t="s">
        <v>3113</v>
      </c>
      <c r="T137" s="3" t="s">
        <v>3114</v>
      </c>
      <c r="U137" s="3" t="s">
        <v>2680</v>
      </c>
      <c r="V137" s="3" t="s">
        <v>4081</v>
      </c>
      <c r="W137" s="3" t="s">
        <v>2734</v>
      </c>
      <c r="X137" s="3" t="s">
        <v>3115</v>
      </c>
      <c r="Y137" s="3" t="s">
        <v>3116</v>
      </c>
      <c r="Z137" s="3" t="s">
        <v>3117</v>
      </c>
      <c r="AA137" s="3" t="s">
        <v>2706</v>
      </c>
      <c r="AB137" s="3" t="s">
        <v>4082</v>
      </c>
      <c r="AC137" s="3" t="s">
        <v>3119</v>
      </c>
      <c r="AD137" s="3" t="s">
        <v>3120</v>
      </c>
      <c r="AE137" s="3" t="s">
        <v>3019</v>
      </c>
      <c r="AF137" s="3" t="s">
        <v>3019</v>
      </c>
      <c r="AH137" s="3" t="s">
        <v>4083</v>
      </c>
      <c r="AI137" s="3" t="s">
        <v>3125</v>
      </c>
    </row>
    <row r="138" spans="1:35" ht="38.25" customHeight="1" x14ac:dyDescent="0.25">
      <c r="A138" s="4">
        <v>44374</v>
      </c>
      <c r="B138" s="3" t="s">
        <v>42</v>
      </c>
      <c r="C138" s="3" t="s">
        <v>38</v>
      </c>
      <c r="D138" s="3" t="s">
        <v>726</v>
      </c>
      <c r="E138" s="3" t="s">
        <v>4092</v>
      </c>
      <c r="F138" s="3" t="s">
        <v>2743</v>
      </c>
      <c r="G138" s="3" t="s">
        <v>4093</v>
      </c>
      <c r="H138" s="3" t="s">
        <v>3126</v>
      </c>
      <c r="I138" s="3" t="s">
        <v>3127</v>
      </c>
      <c r="J138" s="3" t="s">
        <v>2697</v>
      </c>
      <c r="K138" s="3" t="s">
        <v>3128</v>
      </c>
      <c r="L138" s="3" t="s">
        <v>3129</v>
      </c>
      <c r="M138" s="3" t="s">
        <v>3130</v>
      </c>
      <c r="N138" s="3" t="s">
        <v>3131</v>
      </c>
      <c r="O138" s="3" t="s">
        <v>3132</v>
      </c>
      <c r="P138" s="3" t="s">
        <v>2675</v>
      </c>
      <c r="Q138" s="3" t="s">
        <v>3133</v>
      </c>
      <c r="R138" s="3" t="s">
        <v>4086</v>
      </c>
      <c r="S138" s="3" t="s">
        <v>3135</v>
      </c>
      <c r="T138" s="3" t="s">
        <v>3136</v>
      </c>
      <c r="U138" s="3" t="s">
        <v>3137</v>
      </c>
      <c r="V138" s="3" t="s">
        <v>4087</v>
      </c>
      <c r="W138" s="3" t="s">
        <v>3138</v>
      </c>
      <c r="X138" s="3" t="s">
        <v>3139</v>
      </c>
      <c r="Y138" s="3" t="s">
        <v>3140</v>
      </c>
      <c r="Z138" s="3" t="s">
        <v>3141</v>
      </c>
      <c r="AA138" s="3" t="s">
        <v>3142</v>
      </c>
      <c r="AB138" s="3" t="s">
        <v>4088</v>
      </c>
      <c r="AC138" s="3" t="s">
        <v>3144</v>
      </c>
      <c r="AD138" s="3" t="s">
        <v>4089</v>
      </c>
      <c r="AE138" s="3" t="s">
        <v>2689</v>
      </c>
      <c r="AF138" s="3" t="s">
        <v>2689</v>
      </c>
      <c r="AG138" s="3" t="s">
        <v>4090</v>
      </c>
      <c r="AH138" s="3" t="s">
        <v>4091</v>
      </c>
    </row>
    <row r="139" spans="1:35" ht="38.25" customHeight="1" x14ac:dyDescent="0.25">
      <c r="A139" s="4">
        <v>44374</v>
      </c>
      <c r="B139" s="3" t="s">
        <v>47</v>
      </c>
      <c r="C139" s="3" t="s">
        <v>44</v>
      </c>
      <c r="D139" s="3" t="s">
        <v>728</v>
      </c>
      <c r="E139" s="3" t="s">
        <v>4100</v>
      </c>
      <c r="F139" s="3" t="s">
        <v>4101</v>
      </c>
      <c r="G139" s="3" t="s">
        <v>4102</v>
      </c>
      <c r="H139" s="3" t="s">
        <v>3150</v>
      </c>
      <c r="I139" s="3" t="s">
        <v>3151</v>
      </c>
      <c r="J139" s="3" t="s">
        <v>2697</v>
      </c>
      <c r="K139" s="3" t="s">
        <v>3152</v>
      </c>
      <c r="L139" s="3" t="s">
        <v>3153</v>
      </c>
      <c r="M139" s="3" t="s">
        <v>3154</v>
      </c>
      <c r="N139" s="3" t="s">
        <v>3155</v>
      </c>
      <c r="O139" s="3" t="s">
        <v>3156</v>
      </c>
      <c r="P139" s="3" t="s">
        <v>3157</v>
      </c>
      <c r="Q139" s="3" t="s">
        <v>4094</v>
      </c>
      <c r="R139" s="3" t="s">
        <v>4095</v>
      </c>
      <c r="S139" s="3" t="s">
        <v>2730</v>
      </c>
      <c r="T139" s="3" t="s">
        <v>4096</v>
      </c>
      <c r="U139" s="3" t="s">
        <v>3161</v>
      </c>
      <c r="V139" s="3" t="s">
        <v>4097</v>
      </c>
      <c r="W139" s="3" t="s">
        <v>3138</v>
      </c>
      <c r="X139" s="3" t="s">
        <v>3163</v>
      </c>
      <c r="Y139" s="3" t="s">
        <v>4098</v>
      </c>
      <c r="Z139" s="3" t="s">
        <v>3165</v>
      </c>
      <c r="AA139" s="3" t="s">
        <v>3166</v>
      </c>
      <c r="AB139" s="3" t="s">
        <v>3862</v>
      </c>
      <c r="AC139" s="3" t="s">
        <v>2706</v>
      </c>
      <c r="AD139" s="3" t="s">
        <v>3168</v>
      </c>
      <c r="AE139" s="3" t="s">
        <v>3019</v>
      </c>
      <c r="AF139" s="3" t="s">
        <v>3019</v>
      </c>
      <c r="AH139" s="3" t="s">
        <v>4099</v>
      </c>
    </row>
    <row r="140" spans="1:35" ht="38.25" customHeight="1" x14ac:dyDescent="0.25">
      <c r="A140" s="4">
        <v>44374</v>
      </c>
      <c r="B140" s="3" t="s">
        <v>313</v>
      </c>
      <c r="C140" s="3" t="s">
        <v>106</v>
      </c>
      <c r="D140" s="3" t="s">
        <v>854</v>
      </c>
      <c r="E140" s="3" t="s">
        <v>4107</v>
      </c>
      <c r="F140" s="3" t="s">
        <v>3191</v>
      </c>
      <c r="G140" s="3" t="s">
        <v>2744</v>
      </c>
      <c r="H140" s="3" t="s">
        <v>3172</v>
      </c>
      <c r="I140" s="3" t="s">
        <v>3151</v>
      </c>
      <c r="J140" s="3" t="s">
        <v>2669</v>
      </c>
      <c r="K140" s="3" t="s">
        <v>2698</v>
      </c>
      <c r="L140" s="3" t="s">
        <v>3173</v>
      </c>
      <c r="M140" s="3" t="s">
        <v>3174</v>
      </c>
      <c r="N140" s="3" t="s">
        <v>3175</v>
      </c>
      <c r="O140" s="3" t="s">
        <v>3176</v>
      </c>
      <c r="P140" s="3" t="s">
        <v>3177</v>
      </c>
      <c r="Q140" s="3" t="s">
        <v>3178</v>
      </c>
      <c r="R140" s="3" t="s">
        <v>4103</v>
      </c>
      <c r="S140" s="3" t="s">
        <v>2730</v>
      </c>
      <c r="T140" s="3" t="s">
        <v>4104</v>
      </c>
      <c r="U140" s="3" t="s">
        <v>3181</v>
      </c>
      <c r="V140" s="3" t="s">
        <v>3182</v>
      </c>
      <c r="W140" s="3" t="s">
        <v>2682</v>
      </c>
      <c r="X140" s="3" t="s">
        <v>3620</v>
      </c>
      <c r="Y140" s="3" t="s">
        <v>4105</v>
      </c>
      <c r="Z140" s="3" t="s">
        <v>3677</v>
      </c>
      <c r="AA140" s="3" t="s">
        <v>3039</v>
      </c>
      <c r="AB140" s="3" t="s">
        <v>3039</v>
      </c>
      <c r="AC140" s="3" t="s">
        <v>3406</v>
      </c>
      <c r="AD140" s="3" t="s">
        <v>4106</v>
      </c>
      <c r="AE140" s="3" t="s">
        <v>3019</v>
      </c>
      <c r="AF140" s="3" t="s">
        <v>3019</v>
      </c>
      <c r="AG140" s="3" t="s">
        <v>3188</v>
      </c>
      <c r="AH140" s="3" t="s">
        <v>3625</v>
      </c>
    </row>
    <row r="141" spans="1:35" ht="38.25" customHeight="1" x14ac:dyDescent="0.25">
      <c r="A141" s="4">
        <v>44374</v>
      </c>
      <c r="B141" s="3" t="s">
        <v>548</v>
      </c>
      <c r="C141" s="3" t="s">
        <v>50</v>
      </c>
      <c r="D141" s="3" t="s">
        <v>730</v>
      </c>
      <c r="E141" s="3" t="s">
        <v>4111</v>
      </c>
      <c r="F141" s="3" t="s">
        <v>3210</v>
      </c>
      <c r="G141" s="3" t="s">
        <v>4112</v>
      </c>
      <c r="H141" s="3" t="s">
        <v>3192</v>
      </c>
      <c r="I141" s="3" t="s">
        <v>3193</v>
      </c>
      <c r="J141" s="3" t="s">
        <v>2669</v>
      </c>
      <c r="K141" s="3" t="s">
        <v>3194</v>
      </c>
      <c r="L141" s="3" t="s">
        <v>3194</v>
      </c>
      <c r="M141" s="3" t="s">
        <v>2672</v>
      </c>
      <c r="N141" s="3" t="s">
        <v>4108</v>
      </c>
      <c r="O141" s="3" t="s">
        <v>3196</v>
      </c>
      <c r="P141" s="3" t="s">
        <v>3197</v>
      </c>
      <c r="Q141" s="3" t="s">
        <v>3198</v>
      </c>
      <c r="R141" s="3" t="s">
        <v>3199</v>
      </c>
      <c r="S141" s="3" t="s">
        <v>3200</v>
      </c>
      <c r="T141" s="3" t="s">
        <v>3201</v>
      </c>
      <c r="U141" s="3" t="s">
        <v>2970</v>
      </c>
      <c r="V141" s="3" t="s">
        <v>4109</v>
      </c>
      <c r="W141" s="3" t="s">
        <v>2682</v>
      </c>
      <c r="X141" s="3" t="s">
        <v>3203</v>
      </c>
      <c r="Y141" s="3" t="s">
        <v>3204</v>
      </c>
      <c r="Z141" s="3" t="s">
        <v>3205</v>
      </c>
      <c r="AA141" s="3" t="s">
        <v>2706</v>
      </c>
      <c r="AB141" s="3" t="s">
        <v>3206</v>
      </c>
      <c r="AC141" s="3" t="s">
        <v>2706</v>
      </c>
      <c r="AD141" s="3" t="s">
        <v>4110</v>
      </c>
      <c r="AF141" s="3" t="s">
        <v>3019</v>
      </c>
      <c r="AH141" s="3" t="s">
        <v>3208</v>
      </c>
    </row>
    <row r="142" spans="1:35" ht="38.25" customHeight="1" x14ac:dyDescent="0.25">
      <c r="A142" s="4">
        <v>44374</v>
      </c>
      <c r="B142" s="3" t="s">
        <v>324</v>
      </c>
      <c r="C142" s="3" t="s">
        <v>111</v>
      </c>
      <c r="D142" s="3" t="s">
        <v>860</v>
      </c>
      <c r="E142" s="3" t="s">
        <v>4118</v>
      </c>
      <c r="F142" s="3" t="s">
        <v>3228</v>
      </c>
      <c r="G142" s="3" t="s">
        <v>4119</v>
      </c>
      <c r="H142" s="3" t="s">
        <v>111</v>
      </c>
      <c r="I142" s="3" t="s">
        <v>2982</v>
      </c>
      <c r="J142" s="3" t="s">
        <v>2669</v>
      </c>
      <c r="K142" s="3" t="s">
        <v>2698</v>
      </c>
      <c r="L142" s="3" t="s">
        <v>3212</v>
      </c>
      <c r="M142" s="3" t="s">
        <v>2672</v>
      </c>
      <c r="N142" s="3" t="s">
        <v>3213</v>
      </c>
      <c r="O142" s="3" t="s">
        <v>3214</v>
      </c>
      <c r="P142" s="3" t="s">
        <v>3633</v>
      </c>
      <c r="Q142" s="3" t="s">
        <v>2704</v>
      </c>
      <c r="R142" s="3" t="s">
        <v>4113</v>
      </c>
      <c r="S142" s="3" t="s">
        <v>3217</v>
      </c>
      <c r="T142" s="3" t="s">
        <v>4114</v>
      </c>
      <c r="U142" s="3" t="s">
        <v>3219</v>
      </c>
      <c r="V142" s="3" t="s">
        <v>4115</v>
      </c>
      <c r="W142" s="3" t="s">
        <v>2682</v>
      </c>
      <c r="X142" s="3" t="s">
        <v>3221</v>
      </c>
      <c r="Y142" s="3" t="s">
        <v>4116</v>
      </c>
      <c r="Z142" s="3" t="s">
        <v>3223</v>
      </c>
      <c r="AA142" s="3" t="s">
        <v>2686</v>
      </c>
      <c r="AB142" s="3" t="s">
        <v>2686</v>
      </c>
      <c r="AC142" s="3" t="s">
        <v>3224</v>
      </c>
      <c r="AD142" s="3" t="s">
        <v>4117</v>
      </c>
      <c r="AE142" s="3" t="s">
        <v>3019</v>
      </c>
      <c r="AF142" s="3" t="s">
        <v>3019</v>
      </c>
      <c r="AH142" s="3" t="s">
        <v>3226</v>
      </c>
    </row>
    <row r="143" spans="1:35" ht="38.25" customHeight="1" x14ac:dyDescent="0.25">
      <c r="A143" s="4">
        <v>44374</v>
      </c>
      <c r="B143" s="3" t="s">
        <v>329</v>
      </c>
      <c r="C143" s="3" t="s">
        <v>326</v>
      </c>
      <c r="D143" s="3" t="s">
        <v>862</v>
      </c>
      <c r="E143" s="3" t="s">
        <v>4128</v>
      </c>
      <c r="F143" s="3" t="s">
        <v>3251</v>
      </c>
      <c r="G143" s="3" t="s">
        <v>3252</v>
      </c>
      <c r="H143" s="3" t="s">
        <v>326</v>
      </c>
      <c r="I143" s="3" t="s">
        <v>2722</v>
      </c>
      <c r="J143" s="3" t="s">
        <v>2669</v>
      </c>
      <c r="K143" s="3" t="s">
        <v>3230</v>
      </c>
      <c r="L143" s="3" t="s">
        <v>3231</v>
      </c>
      <c r="M143" s="3" t="s">
        <v>2724</v>
      </c>
      <c r="N143" s="3" t="s">
        <v>3232</v>
      </c>
      <c r="O143" s="3" t="s">
        <v>3233</v>
      </c>
      <c r="P143" s="3" t="s">
        <v>3234</v>
      </c>
      <c r="Q143" s="3" t="s">
        <v>3235</v>
      </c>
      <c r="R143" s="3" t="s">
        <v>4120</v>
      </c>
      <c r="S143" s="3" t="s">
        <v>4121</v>
      </c>
      <c r="T143" s="3" t="s">
        <v>4122</v>
      </c>
      <c r="U143" s="3" t="s">
        <v>3239</v>
      </c>
      <c r="V143" s="3" t="s">
        <v>3240</v>
      </c>
      <c r="W143" s="3" t="s">
        <v>3241</v>
      </c>
      <c r="X143" s="3" t="s">
        <v>3242</v>
      </c>
      <c r="Y143" s="3" t="s">
        <v>4123</v>
      </c>
      <c r="Z143" s="3" t="s">
        <v>3244</v>
      </c>
      <c r="AA143" s="3" t="s">
        <v>3245</v>
      </c>
      <c r="AB143" s="3" t="s">
        <v>2706</v>
      </c>
      <c r="AC143" s="3" t="s">
        <v>4124</v>
      </c>
      <c r="AD143" s="3" t="s">
        <v>4125</v>
      </c>
      <c r="AE143" s="3" t="s">
        <v>3019</v>
      </c>
      <c r="AF143" s="3" t="s">
        <v>3019</v>
      </c>
      <c r="AG143" s="3" t="s">
        <v>4126</v>
      </c>
      <c r="AH143" s="3" t="s">
        <v>4127</v>
      </c>
    </row>
    <row r="144" spans="1:35" ht="38.25" customHeight="1" x14ac:dyDescent="0.25">
      <c r="A144" s="4">
        <v>44374</v>
      </c>
      <c r="B144" s="3" t="s">
        <v>735</v>
      </c>
      <c r="C144" s="3" t="s">
        <v>62</v>
      </c>
      <c r="D144" s="3" t="s">
        <v>734</v>
      </c>
      <c r="E144" s="3" t="s">
        <v>4136</v>
      </c>
      <c r="F144" s="3" t="s">
        <v>2853</v>
      </c>
      <c r="G144" s="3" t="s">
        <v>4137</v>
      </c>
      <c r="H144" s="3" t="s">
        <v>3253</v>
      </c>
      <c r="I144" s="3" t="s">
        <v>3254</v>
      </c>
      <c r="J144" s="3" t="s">
        <v>2697</v>
      </c>
      <c r="K144" s="3" t="s">
        <v>3255</v>
      </c>
      <c r="L144" s="3" t="s">
        <v>3256</v>
      </c>
      <c r="M144" s="3" t="s">
        <v>2919</v>
      </c>
      <c r="N144" s="3" t="s">
        <v>3257</v>
      </c>
      <c r="O144" s="3" t="s">
        <v>3258</v>
      </c>
      <c r="P144" s="3" t="s">
        <v>3259</v>
      </c>
      <c r="Q144" s="3" t="s">
        <v>4129</v>
      </c>
      <c r="R144" s="3" t="s">
        <v>4130</v>
      </c>
      <c r="S144" s="3" t="s">
        <v>4131</v>
      </c>
      <c r="T144" s="3" t="s">
        <v>2679</v>
      </c>
      <c r="U144" s="3" t="s">
        <v>3262</v>
      </c>
      <c r="V144" s="3" t="s">
        <v>3263</v>
      </c>
      <c r="X144" s="3" t="s">
        <v>4132</v>
      </c>
      <c r="Y144" s="3" t="s">
        <v>4133</v>
      </c>
      <c r="Z144" s="3" t="s">
        <v>3266</v>
      </c>
      <c r="AA144" s="3" t="s">
        <v>3100</v>
      </c>
      <c r="AB144" s="3" t="s">
        <v>3100</v>
      </c>
      <c r="AC144" s="3" t="s">
        <v>2706</v>
      </c>
      <c r="AD144" s="3" t="s">
        <v>4134</v>
      </c>
      <c r="AF144" s="3" t="s">
        <v>4135</v>
      </c>
      <c r="AH144" s="3" t="s">
        <v>3269</v>
      </c>
    </row>
    <row r="145" spans="1:35" ht="38.25" customHeight="1" x14ac:dyDescent="0.25">
      <c r="A145" s="4">
        <v>44374</v>
      </c>
      <c r="B145" s="3" t="s">
        <v>738</v>
      </c>
      <c r="C145" s="3" t="s">
        <v>68</v>
      </c>
      <c r="D145" s="3" t="s">
        <v>737</v>
      </c>
      <c r="E145" s="3" t="s">
        <v>4144</v>
      </c>
      <c r="F145" s="3" t="s">
        <v>3314</v>
      </c>
      <c r="G145" s="3" t="s">
        <v>4145</v>
      </c>
      <c r="H145" s="3" t="s">
        <v>3295</v>
      </c>
      <c r="I145" s="3" t="s">
        <v>2810</v>
      </c>
      <c r="J145" s="3" t="s">
        <v>2669</v>
      </c>
      <c r="K145" s="3" t="s">
        <v>3296</v>
      </c>
      <c r="L145" s="3" t="s">
        <v>3297</v>
      </c>
      <c r="M145" s="3" t="s">
        <v>2672</v>
      </c>
      <c r="N145" s="3" t="s">
        <v>3298</v>
      </c>
      <c r="O145" s="3" t="s">
        <v>3299</v>
      </c>
      <c r="P145" s="3" t="s">
        <v>3300</v>
      </c>
      <c r="Q145" s="3" t="s">
        <v>3301</v>
      </c>
      <c r="R145" s="3" t="s">
        <v>4138</v>
      </c>
      <c r="S145" s="3" t="s">
        <v>3303</v>
      </c>
      <c r="T145" s="3" t="s">
        <v>3304</v>
      </c>
      <c r="U145" s="3" t="s">
        <v>2863</v>
      </c>
      <c r="V145" s="3" t="s">
        <v>4139</v>
      </c>
      <c r="W145" s="3" t="s">
        <v>3306</v>
      </c>
      <c r="X145" s="3" t="s">
        <v>4140</v>
      </c>
      <c r="Y145" s="3" t="s">
        <v>4141</v>
      </c>
      <c r="Z145" s="3" t="s">
        <v>3309</v>
      </c>
      <c r="AA145" s="3" t="s">
        <v>2686</v>
      </c>
      <c r="AB145" s="3" t="s">
        <v>2686</v>
      </c>
      <c r="AC145" s="3" t="s">
        <v>3310</v>
      </c>
      <c r="AD145" s="3" t="s">
        <v>4142</v>
      </c>
      <c r="AE145" s="3" t="s">
        <v>2784</v>
      </c>
      <c r="AF145" s="3" t="s">
        <v>2784</v>
      </c>
      <c r="AH145" s="3" t="s">
        <v>4143</v>
      </c>
    </row>
    <row r="146" spans="1:35" ht="38.25" customHeight="1" x14ac:dyDescent="0.25">
      <c r="A146" s="4">
        <v>44374</v>
      </c>
      <c r="B146" s="3" t="s">
        <v>333</v>
      </c>
      <c r="C146" s="3" t="s">
        <v>331</v>
      </c>
      <c r="D146" s="3" t="s">
        <v>864</v>
      </c>
      <c r="E146" s="3" t="s">
        <v>4147</v>
      </c>
      <c r="F146" s="3" t="s">
        <v>2960</v>
      </c>
      <c r="G146" s="3" t="s">
        <v>2744</v>
      </c>
      <c r="H146" s="3" t="s">
        <v>3271</v>
      </c>
      <c r="I146" s="3" t="s">
        <v>3025</v>
      </c>
      <c r="J146" s="3" t="s">
        <v>2669</v>
      </c>
      <c r="K146" s="3" t="s">
        <v>3272</v>
      </c>
      <c r="L146" s="3" t="s">
        <v>3273</v>
      </c>
      <c r="M146" s="3" t="s">
        <v>3274</v>
      </c>
      <c r="N146" s="3" t="s">
        <v>3275</v>
      </c>
      <c r="O146" s="3" t="s">
        <v>3276</v>
      </c>
      <c r="P146" s="3" t="s">
        <v>3277</v>
      </c>
      <c r="Q146" s="3" t="s">
        <v>3278</v>
      </c>
      <c r="R146" s="3" t="s">
        <v>4146</v>
      </c>
      <c r="S146" s="3" t="s">
        <v>3280</v>
      </c>
      <c r="T146" s="3" t="s">
        <v>3281</v>
      </c>
      <c r="U146" s="3" t="s">
        <v>3282</v>
      </c>
      <c r="V146" s="3" t="s">
        <v>3283</v>
      </c>
      <c r="W146" s="3" t="s">
        <v>3284</v>
      </c>
      <c r="X146" s="3" t="s">
        <v>3285</v>
      </c>
      <c r="Y146" s="3" t="s">
        <v>3286</v>
      </c>
      <c r="Z146" s="3" t="s">
        <v>3287</v>
      </c>
      <c r="AA146" s="3" t="s">
        <v>3288</v>
      </c>
      <c r="AC146" s="3" t="s">
        <v>3290</v>
      </c>
      <c r="AD146" s="3" t="s">
        <v>3291</v>
      </c>
      <c r="AE146" s="3" t="s">
        <v>2784</v>
      </c>
      <c r="AF146" s="3" t="s">
        <v>2784</v>
      </c>
      <c r="AG146" s="3" t="s">
        <v>3292</v>
      </c>
      <c r="AH146" s="3" t="s">
        <v>3293</v>
      </c>
    </row>
    <row r="147" spans="1:35" ht="38.25" customHeight="1" x14ac:dyDescent="0.25">
      <c r="A147" s="4">
        <v>44374</v>
      </c>
      <c r="B147" s="3" t="s">
        <v>521</v>
      </c>
      <c r="C147" s="3" t="s">
        <v>335</v>
      </c>
      <c r="D147" s="3" t="s">
        <v>866</v>
      </c>
      <c r="E147" s="3" t="s">
        <v>4154</v>
      </c>
      <c r="F147" s="3" t="s">
        <v>3338</v>
      </c>
      <c r="G147" s="3" t="s">
        <v>3210</v>
      </c>
      <c r="H147" s="3" t="s">
        <v>3315</v>
      </c>
      <c r="I147" s="3" t="s">
        <v>3316</v>
      </c>
      <c r="J147" s="3" t="s">
        <v>2697</v>
      </c>
      <c r="K147" s="3" t="s">
        <v>2698</v>
      </c>
      <c r="L147" s="3" t="s">
        <v>3317</v>
      </c>
      <c r="M147" s="3" t="s">
        <v>3318</v>
      </c>
      <c r="N147" s="3" t="s">
        <v>3319</v>
      </c>
      <c r="O147" s="3" t="s">
        <v>3320</v>
      </c>
      <c r="P147" s="3" t="s">
        <v>4148</v>
      </c>
      <c r="Q147" s="3" t="s">
        <v>3321</v>
      </c>
      <c r="R147" s="3" t="s">
        <v>4149</v>
      </c>
      <c r="S147" s="3" t="s">
        <v>3323</v>
      </c>
      <c r="T147" s="3" t="s">
        <v>4150</v>
      </c>
      <c r="U147" s="3" t="s">
        <v>4151</v>
      </c>
      <c r="V147" s="3" t="s">
        <v>3326</v>
      </c>
      <c r="W147" s="3" t="s">
        <v>3327</v>
      </c>
      <c r="X147" s="3" t="s">
        <v>3328</v>
      </c>
      <c r="Y147" s="3" t="s">
        <v>4152</v>
      </c>
      <c r="Z147" s="3" t="s">
        <v>3330</v>
      </c>
      <c r="AA147" s="3" t="s">
        <v>3331</v>
      </c>
      <c r="AB147" s="3" t="s">
        <v>3332</v>
      </c>
      <c r="AC147" s="3" t="s">
        <v>3333</v>
      </c>
      <c r="AD147" s="3" t="s">
        <v>4153</v>
      </c>
      <c r="AE147" s="3" t="s">
        <v>2689</v>
      </c>
      <c r="AF147" s="3" t="s">
        <v>3019</v>
      </c>
      <c r="AG147" s="3" t="s">
        <v>3335</v>
      </c>
      <c r="AH147" s="3" t="s">
        <v>3336</v>
      </c>
    </row>
    <row r="148" spans="1:35" ht="38.25" customHeight="1" x14ac:dyDescent="0.25">
      <c r="A148" s="4">
        <v>44374</v>
      </c>
      <c r="B148" s="3" t="s">
        <v>82</v>
      </c>
      <c r="C148" s="3" t="s">
        <v>78</v>
      </c>
      <c r="D148" s="3" t="s">
        <v>742</v>
      </c>
      <c r="E148" s="3" t="s">
        <v>4161</v>
      </c>
      <c r="F148" s="3" t="s">
        <v>3357</v>
      </c>
      <c r="G148" s="3" t="s">
        <v>4162</v>
      </c>
      <c r="H148" s="3" t="s">
        <v>3339</v>
      </c>
      <c r="I148" s="3" t="s">
        <v>3340</v>
      </c>
      <c r="J148" s="3" t="s">
        <v>2669</v>
      </c>
      <c r="K148" s="3" t="s">
        <v>2698</v>
      </c>
      <c r="L148" s="3" t="s">
        <v>3341</v>
      </c>
      <c r="M148" s="3" t="s">
        <v>2919</v>
      </c>
      <c r="N148" s="3" t="s">
        <v>3342</v>
      </c>
      <c r="O148" s="3" t="s">
        <v>3343</v>
      </c>
      <c r="P148" s="3" t="s">
        <v>3344</v>
      </c>
      <c r="Q148" s="3" t="s">
        <v>2728</v>
      </c>
      <c r="R148" s="3" t="s">
        <v>4155</v>
      </c>
      <c r="S148" s="3" t="s">
        <v>4156</v>
      </c>
      <c r="T148" s="3" t="s">
        <v>3347</v>
      </c>
      <c r="U148" s="3" t="s">
        <v>2680</v>
      </c>
      <c r="V148" s="3" t="s">
        <v>4157</v>
      </c>
      <c r="W148" s="3" t="s">
        <v>2682</v>
      </c>
      <c r="X148" s="3" t="s">
        <v>3349</v>
      </c>
      <c r="Y148" s="3" t="s">
        <v>4158</v>
      </c>
      <c r="Z148" s="3" t="s">
        <v>3351</v>
      </c>
      <c r="AA148" s="3" t="s">
        <v>2686</v>
      </c>
      <c r="AB148" s="3" t="s">
        <v>2686</v>
      </c>
      <c r="AC148" s="3" t="s">
        <v>3352</v>
      </c>
      <c r="AD148" s="3" t="s">
        <v>4159</v>
      </c>
      <c r="AE148" s="3" t="s">
        <v>3019</v>
      </c>
      <c r="AF148" s="3" t="s">
        <v>3019</v>
      </c>
      <c r="AG148" s="3" t="s">
        <v>3354</v>
      </c>
      <c r="AH148" s="3" t="s">
        <v>4160</v>
      </c>
    </row>
    <row r="149" spans="1:35" ht="38.25" customHeight="1" x14ac:dyDescent="0.25">
      <c r="A149" s="4">
        <v>44374</v>
      </c>
      <c r="B149" s="3" t="s">
        <v>87</v>
      </c>
      <c r="C149" s="3" t="s">
        <v>84</v>
      </c>
      <c r="D149" s="3" t="s">
        <v>744</v>
      </c>
      <c r="E149" s="3" t="s">
        <v>4173</v>
      </c>
      <c r="F149" s="3" t="s">
        <v>2960</v>
      </c>
      <c r="G149" s="3" t="s">
        <v>3357</v>
      </c>
      <c r="H149" s="3" t="s">
        <v>3359</v>
      </c>
      <c r="I149" s="3" t="s">
        <v>2982</v>
      </c>
      <c r="J149" s="3" t="s">
        <v>2669</v>
      </c>
      <c r="K149" s="3" t="s">
        <v>3360</v>
      </c>
      <c r="L149" s="3" t="s">
        <v>3361</v>
      </c>
      <c r="M149" s="3" t="s">
        <v>3362</v>
      </c>
      <c r="N149" s="3" t="s">
        <v>3363</v>
      </c>
      <c r="O149" s="3" t="s">
        <v>3364</v>
      </c>
      <c r="P149" s="3" t="s">
        <v>4163</v>
      </c>
      <c r="Q149" s="3" t="s">
        <v>3366</v>
      </c>
      <c r="R149" s="3" t="s">
        <v>4164</v>
      </c>
      <c r="S149" s="3" t="s">
        <v>4165</v>
      </c>
      <c r="T149" s="3" t="s">
        <v>4166</v>
      </c>
      <c r="U149" s="3" t="s">
        <v>3371</v>
      </c>
      <c r="V149" s="3" t="s">
        <v>4167</v>
      </c>
      <c r="W149" s="3" t="s">
        <v>3372</v>
      </c>
      <c r="X149" s="3" t="s">
        <v>3373</v>
      </c>
      <c r="Y149" s="3" t="s">
        <v>4168</v>
      </c>
      <c r="Z149" s="3" t="s">
        <v>3375</v>
      </c>
      <c r="AA149" s="3" t="s">
        <v>3039</v>
      </c>
      <c r="AB149" s="3" t="s">
        <v>3039</v>
      </c>
      <c r="AC149" s="3" t="s">
        <v>4169</v>
      </c>
      <c r="AD149" s="3" t="s">
        <v>4170</v>
      </c>
      <c r="AE149" s="3" t="s">
        <v>3019</v>
      </c>
      <c r="AF149" s="3" t="s">
        <v>3019</v>
      </c>
      <c r="AG149" s="3" t="s">
        <v>4171</v>
      </c>
      <c r="AH149" s="3" t="s">
        <v>4172</v>
      </c>
    </row>
    <row r="150" spans="1:35" ht="38.25" customHeight="1" x14ac:dyDescent="0.25">
      <c r="A150" s="4">
        <v>44374</v>
      </c>
      <c r="B150" s="3" t="s">
        <v>346</v>
      </c>
      <c r="C150" s="3" t="s">
        <v>713</v>
      </c>
      <c r="D150" s="3" t="s">
        <v>870</v>
      </c>
      <c r="E150" s="3" t="s">
        <v>4181</v>
      </c>
      <c r="F150" s="3" t="s">
        <v>3251</v>
      </c>
      <c r="G150" s="3" t="s">
        <v>4182</v>
      </c>
      <c r="H150" s="3" t="s">
        <v>713</v>
      </c>
      <c r="I150" s="3" t="s">
        <v>3924</v>
      </c>
      <c r="J150" s="3" t="s">
        <v>2669</v>
      </c>
      <c r="K150" s="3" t="s">
        <v>2698</v>
      </c>
      <c r="L150" s="3" t="s">
        <v>3925</v>
      </c>
      <c r="M150" s="3" t="s">
        <v>2672</v>
      </c>
      <c r="N150" s="3" t="s">
        <v>3926</v>
      </c>
      <c r="O150" s="3" t="s">
        <v>3927</v>
      </c>
      <c r="P150" s="3" t="s">
        <v>3928</v>
      </c>
      <c r="Q150" s="3" t="s">
        <v>3929</v>
      </c>
      <c r="R150" s="3" t="s">
        <v>4174</v>
      </c>
      <c r="S150" s="3" t="s">
        <v>2730</v>
      </c>
      <c r="T150" s="3" t="s">
        <v>4175</v>
      </c>
      <c r="U150" s="3" t="s">
        <v>2863</v>
      </c>
      <c r="V150" s="3" t="s">
        <v>4176</v>
      </c>
      <c r="W150" s="3" t="s">
        <v>2682</v>
      </c>
      <c r="X150" s="3" t="s">
        <v>3933</v>
      </c>
      <c r="Y150" s="3" t="s">
        <v>4177</v>
      </c>
      <c r="Z150" s="3" t="s">
        <v>3935</v>
      </c>
      <c r="AA150" s="3" t="s">
        <v>3936</v>
      </c>
      <c r="AB150" s="3" t="s">
        <v>3100</v>
      </c>
      <c r="AC150" s="3" t="s">
        <v>3937</v>
      </c>
      <c r="AD150" s="3" t="s">
        <v>4178</v>
      </c>
      <c r="AF150" s="3" t="s">
        <v>4179</v>
      </c>
      <c r="AH150" s="3" t="s">
        <v>4180</v>
      </c>
      <c r="AI150" s="3" t="s">
        <v>3943</v>
      </c>
    </row>
    <row r="151" spans="1:35" ht="38.25" customHeight="1" x14ac:dyDescent="0.25">
      <c r="A151" s="4">
        <v>44374</v>
      </c>
      <c r="B151" s="3" t="s">
        <v>749</v>
      </c>
      <c r="C151" s="3" t="s">
        <v>95</v>
      </c>
      <c r="D151" s="3" t="s">
        <v>748</v>
      </c>
      <c r="E151" s="3" t="s">
        <v>4189</v>
      </c>
      <c r="F151" s="3" t="s">
        <v>4190</v>
      </c>
      <c r="G151" s="3" t="s">
        <v>4191</v>
      </c>
      <c r="H151" s="3" t="s">
        <v>2982</v>
      </c>
      <c r="I151" s="3" t="s">
        <v>2982</v>
      </c>
      <c r="J151" s="3" t="s">
        <v>2669</v>
      </c>
      <c r="K151" s="3" t="s">
        <v>2698</v>
      </c>
      <c r="L151" s="3" t="s">
        <v>3212</v>
      </c>
      <c r="M151" s="3" t="s">
        <v>3383</v>
      </c>
      <c r="N151" s="3" t="s">
        <v>3384</v>
      </c>
      <c r="O151" s="3" t="s">
        <v>3385</v>
      </c>
      <c r="P151" s="3" t="s">
        <v>3386</v>
      </c>
      <c r="Q151" s="3" t="s">
        <v>2704</v>
      </c>
      <c r="R151" s="3" t="s">
        <v>3387</v>
      </c>
      <c r="S151" s="3" t="s">
        <v>2730</v>
      </c>
      <c r="T151" s="3" t="s">
        <v>4183</v>
      </c>
      <c r="U151" s="3" t="s">
        <v>2680</v>
      </c>
      <c r="V151" s="3" t="s">
        <v>4184</v>
      </c>
      <c r="W151" s="3" t="s">
        <v>2682</v>
      </c>
      <c r="X151" s="3" t="s">
        <v>4185</v>
      </c>
      <c r="Y151" s="3" t="s">
        <v>4186</v>
      </c>
      <c r="Z151" s="3" t="s">
        <v>4187</v>
      </c>
      <c r="AA151" s="3" t="s">
        <v>3100</v>
      </c>
      <c r="AB151" s="3" t="s">
        <v>3100</v>
      </c>
      <c r="AC151" s="3" t="s">
        <v>2706</v>
      </c>
      <c r="AD151" s="3" t="s">
        <v>4188</v>
      </c>
      <c r="AE151" s="3" t="s">
        <v>3019</v>
      </c>
      <c r="AF151" s="3" t="s">
        <v>3019</v>
      </c>
      <c r="AG151" s="3" t="s">
        <v>3396</v>
      </c>
      <c r="AH151" s="3" t="s">
        <v>3397</v>
      </c>
    </row>
    <row r="152" spans="1:35" ht="38.25" customHeight="1" x14ac:dyDescent="0.25">
      <c r="A152" s="4">
        <v>44374</v>
      </c>
      <c r="B152" s="3" t="s">
        <v>396</v>
      </c>
      <c r="C152" s="3" t="s">
        <v>106</v>
      </c>
      <c r="D152" s="3" t="s">
        <v>753</v>
      </c>
      <c r="E152" s="3" t="s">
        <v>4201</v>
      </c>
      <c r="F152" s="3" t="s">
        <v>4202</v>
      </c>
      <c r="G152" s="3" t="s">
        <v>2744</v>
      </c>
      <c r="H152" s="3" t="s">
        <v>3172</v>
      </c>
      <c r="I152" s="3" t="s">
        <v>3151</v>
      </c>
      <c r="J152" s="3" t="s">
        <v>2669</v>
      </c>
      <c r="K152" s="3" t="s">
        <v>2698</v>
      </c>
      <c r="L152" s="3" t="s">
        <v>3173</v>
      </c>
      <c r="M152" s="3" t="s">
        <v>3174</v>
      </c>
      <c r="N152" s="3" t="s">
        <v>3175</v>
      </c>
      <c r="O152" s="3" t="s">
        <v>3176</v>
      </c>
      <c r="P152" s="3" t="s">
        <v>3177</v>
      </c>
      <c r="Q152" s="3" t="s">
        <v>3178</v>
      </c>
      <c r="R152" s="3" t="s">
        <v>4192</v>
      </c>
      <c r="S152" s="3" t="s">
        <v>2730</v>
      </c>
      <c r="T152" s="3" t="s">
        <v>4193</v>
      </c>
      <c r="U152" s="3" t="s">
        <v>3181</v>
      </c>
      <c r="V152" s="3" t="s">
        <v>4194</v>
      </c>
      <c r="W152" s="3" t="s">
        <v>2682</v>
      </c>
      <c r="X152" s="3" t="s">
        <v>3221</v>
      </c>
      <c r="Y152" s="3" t="s">
        <v>4195</v>
      </c>
      <c r="Z152" s="3" t="s">
        <v>4196</v>
      </c>
      <c r="AA152" s="3" t="s">
        <v>3039</v>
      </c>
      <c r="AB152" s="3" t="s">
        <v>3039</v>
      </c>
      <c r="AC152" s="3" t="s">
        <v>4197</v>
      </c>
      <c r="AD152" s="3" t="s">
        <v>4198</v>
      </c>
      <c r="AE152" s="3" t="s">
        <v>3019</v>
      </c>
      <c r="AF152" s="3" t="s">
        <v>3019</v>
      </c>
      <c r="AG152" s="3" t="s">
        <v>4199</v>
      </c>
      <c r="AH152" s="3" t="s">
        <v>4200</v>
      </c>
    </row>
    <row r="153" spans="1:35" ht="38.25" customHeight="1" x14ac:dyDescent="0.25">
      <c r="A153" s="4">
        <v>44374</v>
      </c>
      <c r="B153" s="3" t="s">
        <v>114</v>
      </c>
      <c r="C153" s="3" t="s">
        <v>111</v>
      </c>
      <c r="D153" s="3" t="s">
        <v>755</v>
      </c>
      <c r="E153" s="3" t="s">
        <v>4209</v>
      </c>
      <c r="F153" s="3" t="s">
        <v>3228</v>
      </c>
      <c r="G153" s="3" t="s">
        <v>4210</v>
      </c>
      <c r="H153" s="3" t="s">
        <v>111</v>
      </c>
      <c r="I153" s="3" t="s">
        <v>2982</v>
      </c>
      <c r="J153" s="3" t="s">
        <v>2669</v>
      </c>
      <c r="K153" s="3" t="s">
        <v>2698</v>
      </c>
      <c r="L153" s="3" t="s">
        <v>3212</v>
      </c>
      <c r="M153" s="3" t="s">
        <v>2672</v>
      </c>
      <c r="N153" s="3" t="s">
        <v>3213</v>
      </c>
      <c r="O153" s="3" t="s">
        <v>3214</v>
      </c>
      <c r="P153" s="3" t="s">
        <v>3633</v>
      </c>
      <c r="Q153" s="3" t="s">
        <v>2704</v>
      </c>
      <c r="R153" s="3" t="s">
        <v>4203</v>
      </c>
      <c r="S153" s="3" t="s">
        <v>3217</v>
      </c>
      <c r="T153" s="3" t="s">
        <v>4204</v>
      </c>
      <c r="U153" s="3" t="s">
        <v>3219</v>
      </c>
      <c r="V153" s="3" t="s">
        <v>4205</v>
      </c>
      <c r="W153" s="3" t="s">
        <v>2682</v>
      </c>
      <c r="X153" s="3" t="s">
        <v>3221</v>
      </c>
      <c r="Y153" s="3" t="s">
        <v>4206</v>
      </c>
      <c r="Z153" s="3" t="s">
        <v>4207</v>
      </c>
      <c r="AA153" s="3" t="s">
        <v>2686</v>
      </c>
      <c r="AB153" s="3" t="s">
        <v>2686</v>
      </c>
      <c r="AC153" s="3" t="s">
        <v>3224</v>
      </c>
      <c r="AD153" s="3" t="s">
        <v>4208</v>
      </c>
      <c r="AE153" s="3" t="s">
        <v>3019</v>
      </c>
      <c r="AF153" s="3" t="s">
        <v>3019</v>
      </c>
      <c r="AH153" s="3" t="s">
        <v>3226</v>
      </c>
    </row>
    <row r="154" spans="1:35" ht="38.25" customHeight="1" x14ac:dyDescent="0.25">
      <c r="A154" s="4">
        <v>44374</v>
      </c>
      <c r="B154" s="3" t="s">
        <v>118</v>
      </c>
      <c r="C154" s="3" t="s">
        <v>116</v>
      </c>
      <c r="D154" s="3" t="s">
        <v>757</v>
      </c>
      <c r="E154" s="3" t="s">
        <v>4217</v>
      </c>
      <c r="F154" s="3" t="s">
        <v>3500</v>
      </c>
      <c r="G154" s="3" t="s">
        <v>4218</v>
      </c>
      <c r="H154" s="3" t="s">
        <v>3416</v>
      </c>
      <c r="I154" s="3" t="s">
        <v>3193</v>
      </c>
      <c r="J154" s="3" t="s">
        <v>2669</v>
      </c>
      <c r="K154" s="3" t="s">
        <v>2698</v>
      </c>
      <c r="L154" s="3" t="s">
        <v>3417</v>
      </c>
      <c r="M154" s="3" t="s">
        <v>2672</v>
      </c>
      <c r="N154" s="3" t="s">
        <v>3418</v>
      </c>
      <c r="O154" s="3" t="s">
        <v>3419</v>
      </c>
      <c r="P154" s="3" t="s">
        <v>3420</v>
      </c>
      <c r="Q154" s="3" t="s">
        <v>3421</v>
      </c>
      <c r="R154" s="3" t="s">
        <v>4211</v>
      </c>
      <c r="S154" s="3" t="s">
        <v>2730</v>
      </c>
      <c r="T154" s="3" t="s">
        <v>3684</v>
      </c>
      <c r="U154" s="3" t="s">
        <v>3424</v>
      </c>
      <c r="V154" s="3" t="s">
        <v>4212</v>
      </c>
      <c r="W154" s="3" t="s">
        <v>3426</v>
      </c>
      <c r="X154" s="3" t="s">
        <v>4213</v>
      </c>
      <c r="Y154" s="3" t="s">
        <v>4214</v>
      </c>
      <c r="Z154" s="3" t="s">
        <v>3686</v>
      </c>
      <c r="AA154" s="3" t="s">
        <v>2706</v>
      </c>
      <c r="AB154" s="3" t="s">
        <v>4215</v>
      </c>
      <c r="AC154" s="3" t="s">
        <v>3431</v>
      </c>
      <c r="AD154" s="3" t="s">
        <v>3431</v>
      </c>
      <c r="AE154" s="3" t="s">
        <v>2689</v>
      </c>
      <c r="AF154" s="3" t="s">
        <v>2689</v>
      </c>
      <c r="AH154" s="3" t="s">
        <v>4216</v>
      </c>
      <c r="AI154" s="3" t="s">
        <v>3435</v>
      </c>
    </row>
    <row r="155" spans="1:35" ht="38.25" customHeight="1" x14ac:dyDescent="0.25">
      <c r="A155" s="4">
        <v>44374</v>
      </c>
      <c r="B155" s="3" t="s">
        <v>129</v>
      </c>
      <c r="C155" s="3" t="s">
        <v>126</v>
      </c>
      <c r="D155" s="3" t="s">
        <v>761</v>
      </c>
      <c r="E155" s="3" t="s">
        <v>4229</v>
      </c>
      <c r="F155" s="3" t="s">
        <v>3500</v>
      </c>
      <c r="G155" s="3" t="s">
        <v>3453</v>
      </c>
      <c r="H155" s="3" t="s">
        <v>3436</v>
      </c>
      <c r="I155" s="3" t="s">
        <v>3437</v>
      </c>
      <c r="J155" s="3" t="s">
        <v>2669</v>
      </c>
      <c r="K155" s="3" t="s">
        <v>2698</v>
      </c>
      <c r="L155" s="3" t="s">
        <v>3438</v>
      </c>
      <c r="M155" s="3" t="s">
        <v>2724</v>
      </c>
      <c r="N155" s="3" t="s">
        <v>3439</v>
      </c>
      <c r="O155" s="3" t="s">
        <v>3440</v>
      </c>
      <c r="P155" s="3" t="s">
        <v>4219</v>
      </c>
      <c r="Q155" s="3" t="s">
        <v>2704</v>
      </c>
      <c r="R155" s="3" t="s">
        <v>4220</v>
      </c>
      <c r="S155" s="3" t="s">
        <v>4221</v>
      </c>
      <c r="T155" s="3" t="s">
        <v>4222</v>
      </c>
      <c r="U155" s="3" t="s">
        <v>2680</v>
      </c>
      <c r="V155" s="3" t="s">
        <v>4223</v>
      </c>
      <c r="W155" s="3" t="s">
        <v>2682</v>
      </c>
      <c r="X155" s="3" t="s">
        <v>4224</v>
      </c>
      <c r="Y155" s="3" t="s">
        <v>4225</v>
      </c>
      <c r="Z155" s="3" t="s">
        <v>3447</v>
      </c>
      <c r="AA155" s="3" t="s">
        <v>3016</v>
      </c>
      <c r="AB155" s="3" t="s">
        <v>3016</v>
      </c>
      <c r="AC155" s="3" t="s">
        <v>4226</v>
      </c>
      <c r="AD155" s="3" t="s">
        <v>4223</v>
      </c>
      <c r="AE155" s="3" t="s">
        <v>3019</v>
      </c>
      <c r="AF155" s="3" t="s">
        <v>3019</v>
      </c>
      <c r="AG155" s="3" t="s">
        <v>4227</v>
      </c>
      <c r="AH155" s="3" t="s">
        <v>4228</v>
      </c>
    </row>
    <row r="156" spans="1:35" ht="38.25" customHeight="1" x14ac:dyDescent="0.25">
      <c r="A156" s="4">
        <v>44374</v>
      </c>
      <c r="B156" s="3" t="s">
        <v>767</v>
      </c>
      <c r="C156" s="3" t="s">
        <v>137</v>
      </c>
      <c r="D156" s="3" t="s">
        <v>766</v>
      </c>
      <c r="E156" s="3" t="s">
        <v>4236</v>
      </c>
      <c r="F156" s="3" t="s">
        <v>2743</v>
      </c>
      <c r="G156" s="3" t="s">
        <v>2744</v>
      </c>
      <c r="H156" s="3" t="s">
        <v>2962</v>
      </c>
      <c r="I156" s="3" t="s">
        <v>2962</v>
      </c>
      <c r="J156" s="3" t="s">
        <v>2697</v>
      </c>
      <c r="K156" s="3" t="s">
        <v>2698</v>
      </c>
      <c r="L156" s="3" t="s">
        <v>2963</v>
      </c>
      <c r="M156" s="3" t="s">
        <v>2672</v>
      </c>
      <c r="N156" s="3" t="s">
        <v>2964</v>
      </c>
      <c r="O156" s="3" t="s">
        <v>2965</v>
      </c>
      <c r="P156" s="3" t="s">
        <v>2966</v>
      </c>
      <c r="Q156" s="3" t="s">
        <v>2704</v>
      </c>
      <c r="R156" s="3" t="s">
        <v>4230</v>
      </c>
      <c r="S156" s="3" t="s">
        <v>2968</v>
      </c>
      <c r="T156" s="3" t="s">
        <v>2969</v>
      </c>
      <c r="U156" s="3" t="s">
        <v>2970</v>
      </c>
      <c r="V156" s="3" t="s">
        <v>4231</v>
      </c>
      <c r="W156" s="3" t="s">
        <v>2682</v>
      </c>
      <c r="X156" s="3" t="s">
        <v>4051</v>
      </c>
      <c r="Y156" s="3" t="s">
        <v>4232</v>
      </c>
      <c r="Z156" s="3" t="s">
        <v>2974</v>
      </c>
      <c r="AA156" s="3" t="s">
        <v>2686</v>
      </c>
      <c r="AB156" s="3" t="s">
        <v>2686</v>
      </c>
      <c r="AC156" s="3" t="s">
        <v>3567</v>
      </c>
      <c r="AD156" s="3" t="s">
        <v>4233</v>
      </c>
      <c r="AE156" s="3" t="s">
        <v>2977</v>
      </c>
      <c r="AF156" s="3" t="s">
        <v>4234</v>
      </c>
      <c r="AG156" s="3" t="s">
        <v>2977</v>
      </c>
      <c r="AH156" s="3" t="s">
        <v>4235</v>
      </c>
    </row>
    <row r="157" spans="1:35" ht="38.25" customHeight="1" x14ac:dyDescent="0.25">
      <c r="A157" s="4">
        <v>44375</v>
      </c>
      <c r="B157" s="3" t="s">
        <v>219</v>
      </c>
      <c r="C157" s="3" t="s">
        <v>216</v>
      </c>
      <c r="D157" s="3" t="s">
        <v>963</v>
      </c>
      <c r="E157" s="3" t="s">
        <v>4239</v>
      </c>
      <c r="F157" s="3" t="s">
        <v>2693</v>
      </c>
      <c r="G157" s="3" t="s">
        <v>2694</v>
      </c>
      <c r="H157" s="3" t="s">
        <v>2667</v>
      </c>
      <c r="I157" s="3" t="s">
        <v>2668</v>
      </c>
      <c r="J157" s="3" t="s">
        <v>2669</v>
      </c>
      <c r="K157" s="3" t="s">
        <v>2670</v>
      </c>
      <c r="L157" s="3" t="s">
        <v>2671</v>
      </c>
      <c r="M157" s="3" t="s">
        <v>2672</v>
      </c>
      <c r="N157" s="3" t="s">
        <v>2673</v>
      </c>
      <c r="O157" s="3" t="s">
        <v>2674</v>
      </c>
      <c r="P157" s="3" t="s">
        <v>2675</v>
      </c>
      <c r="Q157" s="3" t="s">
        <v>2676</v>
      </c>
      <c r="R157" s="3" t="s">
        <v>4237</v>
      </c>
      <c r="S157" s="3" t="s">
        <v>2678</v>
      </c>
      <c r="T157" s="3" t="s">
        <v>2679</v>
      </c>
      <c r="U157" s="3" t="s">
        <v>2680</v>
      </c>
      <c r="V157" s="3" t="s">
        <v>2681</v>
      </c>
      <c r="W157" s="3" t="s">
        <v>2682</v>
      </c>
      <c r="X157" s="3" t="s">
        <v>2683</v>
      </c>
      <c r="Y157" s="3" t="s">
        <v>2684</v>
      </c>
      <c r="Z157" s="3" t="s">
        <v>2685</v>
      </c>
      <c r="AA157" s="3" t="s">
        <v>2686</v>
      </c>
      <c r="AB157" s="3" t="s">
        <v>2686</v>
      </c>
      <c r="AC157" s="3" t="s">
        <v>2687</v>
      </c>
      <c r="AD157" s="3" t="s">
        <v>4238</v>
      </c>
      <c r="AE157" s="3" t="s">
        <v>2689</v>
      </c>
      <c r="AF157" s="3" t="s">
        <v>2689</v>
      </c>
      <c r="AG157" s="3" t="s">
        <v>3461</v>
      </c>
      <c r="AH157" s="3" t="s">
        <v>2691</v>
      </c>
    </row>
    <row r="158" spans="1:35" ht="38.25" customHeight="1" x14ac:dyDescent="0.25">
      <c r="A158" s="4">
        <v>44375</v>
      </c>
      <c r="B158" s="3" t="s">
        <v>635</v>
      </c>
      <c r="C158" s="3" t="s">
        <v>221</v>
      </c>
      <c r="D158" s="3" t="s">
        <v>965</v>
      </c>
      <c r="E158" s="3" t="s">
        <v>4251</v>
      </c>
      <c r="F158" s="3" t="s">
        <v>2718</v>
      </c>
      <c r="G158" s="3" t="s">
        <v>2719</v>
      </c>
      <c r="H158" s="3" t="s">
        <v>3463</v>
      </c>
      <c r="I158" s="3" t="s">
        <v>3464</v>
      </c>
      <c r="J158" s="3" t="s">
        <v>2697</v>
      </c>
      <c r="K158" s="3" t="s">
        <v>4240</v>
      </c>
      <c r="L158" s="3" t="s">
        <v>4241</v>
      </c>
      <c r="M158" s="3" t="s">
        <v>4242</v>
      </c>
      <c r="N158" s="3" t="s">
        <v>4243</v>
      </c>
      <c r="O158" s="3" t="s">
        <v>3469</v>
      </c>
      <c r="P158" s="3" t="s">
        <v>4244</v>
      </c>
      <c r="Q158" s="3" t="s">
        <v>4245</v>
      </c>
      <c r="R158" s="3" t="s">
        <v>4246</v>
      </c>
      <c r="S158" s="3" t="s">
        <v>2706</v>
      </c>
      <c r="T158" s="3" t="s">
        <v>4247</v>
      </c>
      <c r="U158" s="3" t="s">
        <v>2680</v>
      </c>
      <c r="V158" s="3" t="s">
        <v>4248</v>
      </c>
      <c r="X158" s="3" t="s">
        <v>2709</v>
      </c>
      <c r="Y158" s="3" t="s">
        <v>3474</v>
      </c>
      <c r="Z158" s="3" t="s">
        <v>4249</v>
      </c>
      <c r="AA158" s="3" t="s">
        <v>3476</v>
      </c>
      <c r="AB158" s="3" t="s">
        <v>3477</v>
      </c>
      <c r="AC158" s="3" t="s">
        <v>2706</v>
      </c>
      <c r="AD158" s="3" t="s">
        <v>4250</v>
      </c>
      <c r="AE158" s="3" t="s">
        <v>2706</v>
      </c>
      <c r="AF158" s="3" t="s">
        <v>3480</v>
      </c>
      <c r="AG158" s="3" t="s">
        <v>2706</v>
      </c>
      <c r="AH158" s="3" t="s">
        <v>3481</v>
      </c>
      <c r="AI158" s="3" t="s">
        <v>4252</v>
      </c>
    </row>
    <row r="159" spans="1:35" ht="38.25" customHeight="1" x14ac:dyDescent="0.25">
      <c r="A159" s="4">
        <v>44375</v>
      </c>
      <c r="B159" s="3" t="s">
        <v>458</v>
      </c>
      <c r="C159" s="3" t="s">
        <v>225</v>
      </c>
      <c r="D159" s="3" t="s">
        <v>967</v>
      </c>
      <c r="E159" s="3" t="s">
        <v>4258</v>
      </c>
      <c r="F159" s="3" t="s">
        <v>2743</v>
      </c>
      <c r="G159" s="3" t="s">
        <v>2744</v>
      </c>
      <c r="H159" s="3" t="s">
        <v>2721</v>
      </c>
      <c r="I159" s="3" t="s">
        <v>2722</v>
      </c>
      <c r="J159" s="3" t="s">
        <v>2669</v>
      </c>
      <c r="K159" s="3" t="s">
        <v>2698</v>
      </c>
      <c r="L159" s="3" t="s">
        <v>2723</v>
      </c>
      <c r="M159" s="3" t="s">
        <v>2724</v>
      </c>
      <c r="N159" s="3" t="s">
        <v>2725</v>
      </c>
      <c r="O159" s="3" t="s">
        <v>2726</v>
      </c>
      <c r="P159" s="3" t="s">
        <v>4253</v>
      </c>
      <c r="Q159" s="3" t="s">
        <v>2728</v>
      </c>
      <c r="R159" s="3" t="s">
        <v>4254</v>
      </c>
      <c r="S159" s="3" t="s">
        <v>2730</v>
      </c>
      <c r="T159" s="3" t="s">
        <v>4255</v>
      </c>
      <c r="U159" s="3" t="s">
        <v>2732</v>
      </c>
      <c r="V159" s="3" t="s">
        <v>2733</v>
      </c>
      <c r="W159" s="3" t="s">
        <v>2734</v>
      </c>
      <c r="X159" s="3" t="s">
        <v>2735</v>
      </c>
      <c r="Y159" s="3" t="s">
        <v>4256</v>
      </c>
      <c r="Z159" s="3" t="s">
        <v>2737</v>
      </c>
      <c r="AA159" s="3" t="s">
        <v>2686</v>
      </c>
      <c r="AB159" s="3" t="s">
        <v>2686</v>
      </c>
      <c r="AC159" s="3" t="s">
        <v>2738</v>
      </c>
      <c r="AD159" s="3" t="s">
        <v>4257</v>
      </c>
      <c r="AE159" s="3" t="s">
        <v>2689</v>
      </c>
      <c r="AF159" s="3" t="s">
        <v>2689</v>
      </c>
      <c r="AG159" s="3" t="s">
        <v>2740</v>
      </c>
      <c r="AH159" s="3" t="s">
        <v>2741</v>
      </c>
    </row>
    <row r="160" spans="1:35" ht="38.25" customHeight="1" x14ac:dyDescent="0.25">
      <c r="A160" s="4">
        <v>44375</v>
      </c>
      <c r="B160" s="3" t="s">
        <v>464</v>
      </c>
      <c r="C160" s="3" t="s">
        <v>235</v>
      </c>
      <c r="D160" s="3" t="s">
        <v>971</v>
      </c>
      <c r="E160" s="3" t="s">
        <v>4265</v>
      </c>
      <c r="F160" s="3" t="s">
        <v>2765</v>
      </c>
      <c r="G160" s="3" t="s">
        <v>2766</v>
      </c>
      <c r="H160" s="3" t="s">
        <v>2745</v>
      </c>
      <c r="I160" s="3" t="s">
        <v>2746</v>
      </c>
      <c r="J160" s="3" t="s">
        <v>2669</v>
      </c>
      <c r="K160" s="3" t="s">
        <v>2698</v>
      </c>
      <c r="L160" s="3" t="s">
        <v>2747</v>
      </c>
      <c r="M160" s="3" t="s">
        <v>2672</v>
      </c>
      <c r="N160" s="3" t="s">
        <v>2748</v>
      </c>
      <c r="O160" s="3" t="s">
        <v>2749</v>
      </c>
      <c r="P160" s="3" t="s">
        <v>2750</v>
      </c>
      <c r="Q160" s="3" t="s">
        <v>2704</v>
      </c>
      <c r="R160" s="3" t="s">
        <v>4259</v>
      </c>
      <c r="S160" s="3" t="s">
        <v>4260</v>
      </c>
      <c r="T160" s="3" t="s">
        <v>4261</v>
      </c>
      <c r="U160" s="3" t="s">
        <v>2754</v>
      </c>
      <c r="V160" s="3" t="s">
        <v>4262</v>
      </c>
      <c r="W160" s="3" t="s">
        <v>2734</v>
      </c>
      <c r="X160" s="3" t="s">
        <v>2756</v>
      </c>
      <c r="Y160" s="3" t="s">
        <v>2757</v>
      </c>
      <c r="Z160" s="3" t="s">
        <v>2758</v>
      </c>
      <c r="AA160" s="3" t="s">
        <v>2686</v>
      </c>
      <c r="AB160" s="3" t="s">
        <v>2686</v>
      </c>
      <c r="AC160" s="3" t="s">
        <v>2759</v>
      </c>
      <c r="AD160" s="3" t="s">
        <v>4263</v>
      </c>
      <c r="AE160" s="3" t="s">
        <v>2761</v>
      </c>
      <c r="AF160" s="3" t="s">
        <v>2761</v>
      </c>
      <c r="AG160" s="3" t="s">
        <v>3492</v>
      </c>
      <c r="AH160" s="3" t="s">
        <v>4264</v>
      </c>
    </row>
    <row r="161" spans="1:36" ht="38.25" customHeight="1" x14ac:dyDescent="0.25">
      <c r="A161" s="4">
        <v>44375</v>
      </c>
      <c r="B161" s="3" t="s">
        <v>173</v>
      </c>
      <c r="C161" s="3" t="s">
        <v>171</v>
      </c>
      <c r="D161" s="3" t="s">
        <v>941</v>
      </c>
      <c r="E161" s="3" t="s">
        <v>4269</v>
      </c>
      <c r="F161" s="3" t="s">
        <v>3171</v>
      </c>
      <c r="G161" s="3" t="s">
        <v>4016</v>
      </c>
      <c r="H161" s="3" t="s">
        <v>2767</v>
      </c>
      <c r="I161" s="3" t="s">
        <v>2768</v>
      </c>
      <c r="J161" s="3" t="s">
        <v>2669</v>
      </c>
      <c r="K161" s="3" t="s">
        <v>2698</v>
      </c>
      <c r="L161" s="3" t="s">
        <v>2769</v>
      </c>
      <c r="M161" s="3" t="s">
        <v>2770</v>
      </c>
      <c r="N161" s="3" t="s">
        <v>2771</v>
      </c>
      <c r="O161" s="3" t="s">
        <v>2772</v>
      </c>
      <c r="P161" s="3" t="s">
        <v>2773</v>
      </c>
      <c r="Q161" s="3" t="s">
        <v>2704</v>
      </c>
      <c r="R161" s="3" t="s">
        <v>4266</v>
      </c>
      <c r="S161" s="3" t="s">
        <v>2730</v>
      </c>
      <c r="T161" s="3" t="s">
        <v>4267</v>
      </c>
      <c r="U161" s="3" t="s">
        <v>2776</v>
      </c>
      <c r="V161" s="3" t="s">
        <v>2777</v>
      </c>
      <c r="W161" s="3" t="s">
        <v>2682</v>
      </c>
      <c r="X161" s="3" t="s">
        <v>2778</v>
      </c>
      <c r="Y161" s="3" t="s">
        <v>4268</v>
      </c>
      <c r="Z161" s="3" t="s">
        <v>2780</v>
      </c>
      <c r="AA161" s="3" t="s">
        <v>2706</v>
      </c>
      <c r="AB161" s="3" t="s">
        <v>3498</v>
      </c>
      <c r="AC161" s="3" t="s">
        <v>2782</v>
      </c>
      <c r="AD161" s="3" t="s">
        <v>2783</v>
      </c>
      <c r="AE161" s="3" t="s">
        <v>2784</v>
      </c>
      <c r="AF161" s="3" t="s">
        <v>2784</v>
      </c>
      <c r="AH161" s="3" t="s">
        <v>2786</v>
      </c>
    </row>
    <row r="162" spans="1:36" ht="38.25" customHeight="1" x14ac:dyDescent="0.25">
      <c r="A162" s="4">
        <v>44375</v>
      </c>
      <c r="B162" s="3" t="s">
        <v>177</v>
      </c>
      <c r="C162" s="3" t="s">
        <v>175</v>
      </c>
      <c r="D162" s="3" t="s">
        <v>943</v>
      </c>
      <c r="E162" s="3" t="s">
        <v>4276</v>
      </c>
      <c r="F162" s="3" t="s">
        <v>4277</v>
      </c>
      <c r="G162" s="3" t="s">
        <v>4278</v>
      </c>
      <c r="H162" s="3" t="s">
        <v>175</v>
      </c>
      <c r="I162" s="3" t="s">
        <v>175</v>
      </c>
      <c r="J162" s="3" t="s">
        <v>175</v>
      </c>
      <c r="K162" s="3" t="s">
        <v>2791</v>
      </c>
      <c r="L162" s="3" t="s">
        <v>2792</v>
      </c>
      <c r="M162" s="3" t="s">
        <v>2793</v>
      </c>
      <c r="N162" s="3" t="s">
        <v>2794</v>
      </c>
      <c r="O162" s="3" t="s">
        <v>2795</v>
      </c>
      <c r="P162" s="3" t="s">
        <v>4270</v>
      </c>
      <c r="Q162" s="3" t="s">
        <v>2797</v>
      </c>
      <c r="R162" s="3" t="s">
        <v>4271</v>
      </c>
      <c r="S162" s="3" t="s">
        <v>2730</v>
      </c>
      <c r="T162" s="3" t="s">
        <v>4272</v>
      </c>
      <c r="U162" s="3" t="s">
        <v>2680</v>
      </c>
      <c r="V162" s="3" t="s">
        <v>2800</v>
      </c>
      <c r="W162" s="3" t="s">
        <v>2682</v>
      </c>
      <c r="X162" s="3" t="s">
        <v>2801</v>
      </c>
      <c r="Y162" s="3" t="s">
        <v>4273</v>
      </c>
      <c r="Z162" s="3" t="s">
        <v>2803</v>
      </c>
      <c r="AA162" s="3" t="s">
        <v>2686</v>
      </c>
      <c r="AB162" s="3" t="s">
        <v>2686</v>
      </c>
      <c r="AC162" s="3" t="s">
        <v>4274</v>
      </c>
      <c r="AD162" s="3" t="s">
        <v>4275</v>
      </c>
      <c r="AE162" s="3" t="s">
        <v>2706</v>
      </c>
      <c r="AF162" s="3" t="s">
        <v>2806</v>
      </c>
      <c r="AH162" s="3" t="s">
        <v>3509</v>
      </c>
    </row>
    <row r="163" spans="1:36" ht="38.25" customHeight="1" x14ac:dyDescent="0.25">
      <c r="A163" s="4">
        <v>44375</v>
      </c>
      <c r="B163" s="3" t="s">
        <v>181</v>
      </c>
      <c r="C163" s="3" t="s">
        <v>179</v>
      </c>
      <c r="D163" s="3" t="s">
        <v>945</v>
      </c>
      <c r="E163" s="3" t="s">
        <v>4291</v>
      </c>
      <c r="F163" s="3" t="s">
        <v>2743</v>
      </c>
      <c r="G163" s="3" t="s">
        <v>4292</v>
      </c>
      <c r="H163" s="3" t="s">
        <v>945</v>
      </c>
      <c r="I163" s="3" t="s">
        <v>2939</v>
      </c>
      <c r="J163" s="3" t="s">
        <v>2669</v>
      </c>
      <c r="K163" s="3" t="s">
        <v>4279</v>
      </c>
      <c r="L163" s="3" t="s">
        <v>4280</v>
      </c>
      <c r="M163" s="3" t="s">
        <v>2812</v>
      </c>
      <c r="N163" s="3" t="s">
        <v>4281</v>
      </c>
      <c r="O163" s="3" t="s">
        <v>4282</v>
      </c>
      <c r="P163" s="3" t="s">
        <v>3516</v>
      </c>
      <c r="Q163" s="3" t="s">
        <v>4283</v>
      </c>
      <c r="R163" s="3" t="s">
        <v>4284</v>
      </c>
      <c r="S163" s="3" t="s">
        <v>2730</v>
      </c>
      <c r="T163" s="3" t="s">
        <v>2818</v>
      </c>
      <c r="U163" s="3" t="s">
        <v>2819</v>
      </c>
      <c r="V163" s="3" t="s">
        <v>4285</v>
      </c>
      <c r="W163" s="3" t="s">
        <v>4286</v>
      </c>
      <c r="X163" s="3" t="s">
        <v>2821</v>
      </c>
      <c r="Y163" s="3" t="s">
        <v>4287</v>
      </c>
      <c r="Z163" s="3" t="s">
        <v>2823</v>
      </c>
      <c r="AA163" s="3" t="s">
        <v>2686</v>
      </c>
      <c r="AB163" s="3" t="s">
        <v>2686</v>
      </c>
      <c r="AC163" s="3" t="s">
        <v>4288</v>
      </c>
      <c r="AD163" s="3" t="s">
        <v>4289</v>
      </c>
      <c r="AE163" s="3" t="s">
        <v>2784</v>
      </c>
      <c r="AF163" s="3" t="s">
        <v>2784</v>
      </c>
      <c r="AG163" s="3" t="s">
        <v>2826</v>
      </c>
      <c r="AH163" s="3" t="s">
        <v>4290</v>
      </c>
      <c r="AI163" s="3" t="s">
        <v>2829</v>
      </c>
    </row>
    <row r="164" spans="1:36" ht="38.25" customHeight="1" x14ac:dyDescent="0.25">
      <c r="A164" s="4">
        <v>44375</v>
      </c>
      <c r="B164" s="3" t="s">
        <v>200</v>
      </c>
      <c r="C164" s="3" t="s">
        <v>197</v>
      </c>
      <c r="D164" s="3" t="s">
        <v>955</v>
      </c>
      <c r="E164" s="3" t="s">
        <v>4298</v>
      </c>
      <c r="F164" s="3" t="s">
        <v>2853</v>
      </c>
      <c r="G164" s="3" t="s">
        <v>2854</v>
      </c>
      <c r="H164" s="3" t="s">
        <v>2830</v>
      </c>
      <c r="I164" s="3" t="s">
        <v>2831</v>
      </c>
      <c r="J164" s="3" t="s">
        <v>2669</v>
      </c>
      <c r="K164" s="3" t="s">
        <v>2832</v>
      </c>
      <c r="L164" s="3" t="s">
        <v>4293</v>
      </c>
      <c r="M164" s="3" t="s">
        <v>2834</v>
      </c>
      <c r="N164" s="3" t="s">
        <v>2835</v>
      </c>
      <c r="O164" s="3" t="s">
        <v>2836</v>
      </c>
      <c r="P164" s="3" t="s">
        <v>4294</v>
      </c>
      <c r="Q164" s="3" t="s">
        <v>2838</v>
      </c>
      <c r="R164" s="3" t="s">
        <v>4295</v>
      </c>
      <c r="S164" s="3" t="s">
        <v>4296</v>
      </c>
      <c r="T164" s="3" t="s">
        <v>2841</v>
      </c>
      <c r="U164" s="3" t="s">
        <v>2842</v>
      </c>
      <c r="V164" s="3" t="s">
        <v>2843</v>
      </c>
      <c r="W164" s="3" t="s">
        <v>2842</v>
      </c>
      <c r="X164" s="3" t="s">
        <v>2844</v>
      </c>
      <c r="Y164" s="3" t="s">
        <v>2845</v>
      </c>
      <c r="Z164" s="3" t="s">
        <v>2846</v>
      </c>
      <c r="AA164" s="3" t="s">
        <v>2706</v>
      </c>
      <c r="AB164" s="3" t="s">
        <v>2847</v>
      </c>
      <c r="AC164" s="3" t="s">
        <v>4297</v>
      </c>
      <c r="AD164" s="3" t="s">
        <v>2849</v>
      </c>
      <c r="AE164" s="3" t="s">
        <v>2784</v>
      </c>
      <c r="AF164" s="3" t="s">
        <v>2784</v>
      </c>
      <c r="AG164" s="3" t="s">
        <v>2850</v>
      </c>
      <c r="AH164" s="3" t="s">
        <v>2851</v>
      </c>
      <c r="AI164" s="3" t="s">
        <v>2829</v>
      </c>
    </row>
    <row r="165" spans="1:36" ht="38.25" customHeight="1" x14ac:dyDescent="0.25">
      <c r="A165" s="4">
        <v>44375</v>
      </c>
      <c r="B165" s="3" t="s">
        <v>974</v>
      </c>
      <c r="C165" s="3" t="s">
        <v>240</v>
      </c>
      <c r="D165" s="3" t="s">
        <v>973</v>
      </c>
      <c r="E165" s="3" t="s">
        <v>4301</v>
      </c>
      <c r="F165" s="3" t="s">
        <v>2743</v>
      </c>
      <c r="G165" s="3" t="s">
        <v>2744</v>
      </c>
      <c r="H165" s="3" t="s">
        <v>2855</v>
      </c>
      <c r="I165" s="3" t="s">
        <v>2722</v>
      </c>
      <c r="J165" s="3" t="s">
        <v>2669</v>
      </c>
      <c r="K165" s="3" t="s">
        <v>2856</v>
      </c>
      <c r="L165" s="3" t="s">
        <v>2857</v>
      </c>
      <c r="M165" s="3" t="s">
        <v>2672</v>
      </c>
      <c r="N165" s="3" t="s">
        <v>2748</v>
      </c>
      <c r="O165" s="3" t="s">
        <v>2858</v>
      </c>
      <c r="P165" s="3" t="s">
        <v>2859</v>
      </c>
      <c r="Q165" s="3" t="s">
        <v>2704</v>
      </c>
      <c r="R165" s="3" t="s">
        <v>4299</v>
      </c>
      <c r="S165" s="3" t="s">
        <v>3792</v>
      </c>
      <c r="T165" s="3" t="s">
        <v>2862</v>
      </c>
      <c r="U165" s="3" t="s">
        <v>2863</v>
      </c>
      <c r="V165" s="3" t="s">
        <v>2864</v>
      </c>
      <c r="W165" s="3" t="s">
        <v>2682</v>
      </c>
      <c r="X165" s="3" t="s">
        <v>2865</v>
      </c>
      <c r="Y165" s="3" t="s">
        <v>2866</v>
      </c>
      <c r="Z165" s="3" t="s">
        <v>4300</v>
      </c>
      <c r="AA165" s="3" t="s">
        <v>2686</v>
      </c>
      <c r="AB165" s="3" t="s">
        <v>2686</v>
      </c>
      <c r="AC165" s="3" t="s">
        <v>2868</v>
      </c>
      <c r="AD165" s="3" t="s">
        <v>2869</v>
      </c>
      <c r="AE165" s="3" t="s">
        <v>2706</v>
      </c>
      <c r="AF165" s="3" t="s">
        <v>2870</v>
      </c>
      <c r="AH165" s="3" t="s">
        <v>2871</v>
      </c>
    </row>
    <row r="166" spans="1:36" ht="38.25" customHeight="1" x14ac:dyDescent="0.25">
      <c r="A166" s="4">
        <v>44375</v>
      </c>
      <c r="B166" s="3" t="s">
        <v>470</v>
      </c>
      <c r="C166" s="3" t="s">
        <v>244</v>
      </c>
      <c r="D166" s="3" t="s">
        <v>976</v>
      </c>
      <c r="E166" s="3" t="s">
        <v>4302</v>
      </c>
      <c r="F166" s="3" t="s">
        <v>2894</v>
      </c>
      <c r="G166" s="3" t="s">
        <v>2895</v>
      </c>
      <c r="H166" s="3" t="s">
        <v>2874</v>
      </c>
      <c r="I166" s="3" t="s">
        <v>2875</v>
      </c>
      <c r="J166" s="3" t="s">
        <v>2697</v>
      </c>
      <c r="K166" s="3" t="s">
        <v>2698</v>
      </c>
      <c r="L166" s="3" t="s">
        <v>2876</v>
      </c>
      <c r="M166" s="3" t="s">
        <v>2724</v>
      </c>
      <c r="N166" s="3" t="s">
        <v>2877</v>
      </c>
      <c r="O166" s="3" t="s">
        <v>2878</v>
      </c>
      <c r="P166" s="3" t="s">
        <v>2879</v>
      </c>
      <c r="Q166" s="3" t="s">
        <v>2880</v>
      </c>
      <c r="R166" s="3" t="s">
        <v>2881</v>
      </c>
      <c r="S166" s="3" t="s">
        <v>2882</v>
      </c>
      <c r="T166" s="3" t="s">
        <v>2883</v>
      </c>
      <c r="U166" s="3" t="s">
        <v>2863</v>
      </c>
      <c r="V166" s="3" t="s">
        <v>2884</v>
      </c>
      <c r="W166" s="3" t="s">
        <v>2682</v>
      </c>
      <c r="X166" s="3" t="s">
        <v>2885</v>
      </c>
      <c r="Y166" s="3" t="s">
        <v>2886</v>
      </c>
      <c r="Z166" s="3" t="s">
        <v>2887</v>
      </c>
      <c r="AA166" s="3" t="s">
        <v>2706</v>
      </c>
      <c r="AB166" s="3" t="s">
        <v>2888</v>
      </c>
      <c r="AC166" s="3" t="s">
        <v>2889</v>
      </c>
      <c r="AD166" s="3" t="s">
        <v>2890</v>
      </c>
      <c r="AE166" s="3" t="s">
        <v>2784</v>
      </c>
      <c r="AF166" s="3" t="s">
        <v>2784</v>
      </c>
      <c r="AG166" s="3" t="s">
        <v>2891</v>
      </c>
      <c r="AH166" s="3" t="s">
        <v>2892</v>
      </c>
    </row>
    <row r="167" spans="1:36" ht="38.25" customHeight="1" x14ac:dyDescent="0.25">
      <c r="A167" s="4">
        <v>44375</v>
      </c>
      <c r="B167" s="3" t="s">
        <v>250</v>
      </c>
      <c r="C167" s="3" t="s">
        <v>248</v>
      </c>
      <c r="D167" s="3" t="s">
        <v>978</v>
      </c>
      <c r="E167" s="3" t="s">
        <v>4308</v>
      </c>
      <c r="F167" s="3" t="s">
        <v>2913</v>
      </c>
      <c r="G167" s="3" t="s">
        <v>2744</v>
      </c>
      <c r="H167" s="3" t="s">
        <v>3795</v>
      </c>
      <c r="I167" s="3" t="s">
        <v>3796</v>
      </c>
      <c r="J167" s="3" t="s">
        <v>2669</v>
      </c>
      <c r="K167" s="3" t="s">
        <v>2698</v>
      </c>
      <c r="L167" s="3" t="s">
        <v>2898</v>
      </c>
      <c r="M167" s="3" t="s">
        <v>2724</v>
      </c>
      <c r="N167" s="3" t="s">
        <v>2899</v>
      </c>
      <c r="O167" s="3" t="s">
        <v>3798</v>
      </c>
      <c r="P167" s="3" t="s">
        <v>3799</v>
      </c>
      <c r="Q167" s="3" t="s">
        <v>2902</v>
      </c>
      <c r="R167" s="3" t="s">
        <v>4303</v>
      </c>
      <c r="S167" s="3" t="s">
        <v>4304</v>
      </c>
      <c r="T167" s="3" t="s">
        <v>2905</v>
      </c>
      <c r="U167" s="3" t="s">
        <v>2863</v>
      </c>
      <c r="V167" s="3" t="s">
        <v>2906</v>
      </c>
      <c r="W167" s="3" t="s">
        <v>2682</v>
      </c>
      <c r="X167" s="3" t="s">
        <v>2907</v>
      </c>
      <c r="Y167" s="3" t="s">
        <v>4305</v>
      </c>
      <c r="Z167" s="3" t="s">
        <v>2905</v>
      </c>
      <c r="AA167" s="3" t="s">
        <v>2686</v>
      </c>
      <c r="AB167" s="3" t="s">
        <v>2686</v>
      </c>
      <c r="AC167" s="3" t="s">
        <v>2909</v>
      </c>
      <c r="AD167" s="3" t="s">
        <v>2910</v>
      </c>
      <c r="AE167" s="3" t="s">
        <v>2784</v>
      </c>
      <c r="AF167" s="3" t="s">
        <v>2784</v>
      </c>
      <c r="AG167" s="3" t="s">
        <v>4306</v>
      </c>
      <c r="AH167" s="3" t="s">
        <v>4307</v>
      </c>
    </row>
    <row r="168" spans="1:36" ht="38.25" customHeight="1" x14ac:dyDescent="0.25">
      <c r="A168" s="4">
        <v>44375</v>
      </c>
      <c r="B168" s="3" t="s">
        <v>656</v>
      </c>
      <c r="C168" s="3" t="s">
        <v>252</v>
      </c>
      <c r="D168" s="3" t="s">
        <v>980</v>
      </c>
      <c r="E168" s="3" t="s">
        <v>4309</v>
      </c>
      <c r="F168" s="3" t="s">
        <v>2743</v>
      </c>
      <c r="G168" s="3" t="s">
        <v>2937</v>
      </c>
      <c r="H168" s="3" t="s">
        <v>2915</v>
      </c>
      <c r="I168" s="3" t="s">
        <v>2916</v>
      </c>
      <c r="J168" s="3" t="s">
        <v>2669</v>
      </c>
      <c r="K168" s="3" t="s">
        <v>2917</v>
      </c>
      <c r="L168" s="3" t="s">
        <v>2918</v>
      </c>
      <c r="M168" s="3" t="s">
        <v>2919</v>
      </c>
      <c r="N168" s="3" t="s">
        <v>2920</v>
      </c>
      <c r="O168" s="3" t="s">
        <v>2921</v>
      </c>
      <c r="P168" s="3" t="s">
        <v>3546</v>
      </c>
      <c r="Q168" s="3" t="s">
        <v>2728</v>
      </c>
      <c r="R168" s="3" t="s">
        <v>2923</v>
      </c>
      <c r="S168" s="3" t="s">
        <v>2924</v>
      </c>
      <c r="T168" s="3" t="s">
        <v>2925</v>
      </c>
      <c r="U168" s="3" t="s">
        <v>2926</v>
      </c>
      <c r="V168" s="3" t="s">
        <v>2927</v>
      </c>
      <c r="W168" s="3" t="s">
        <v>2682</v>
      </c>
      <c r="X168" s="3" t="s">
        <v>2928</v>
      </c>
      <c r="Y168" s="3" t="s">
        <v>2929</v>
      </c>
      <c r="Z168" s="3" t="s">
        <v>2930</v>
      </c>
      <c r="AA168" s="3" t="s">
        <v>2931</v>
      </c>
      <c r="AB168" s="3" t="s">
        <v>2931</v>
      </c>
      <c r="AC168" s="3" t="s">
        <v>2932</v>
      </c>
      <c r="AD168" s="3" t="s">
        <v>2933</v>
      </c>
      <c r="AE168" s="3" t="s">
        <v>2784</v>
      </c>
      <c r="AF168" s="3" t="s">
        <v>2784</v>
      </c>
      <c r="AG168" s="3" t="s">
        <v>2934</v>
      </c>
      <c r="AH168" s="3" t="s">
        <v>2935</v>
      </c>
    </row>
    <row r="169" spans="1:36" ht="38.25" customHeight="1" x14ac:dyDescent="0.25">
      <c r="A169" s="4">
        <v>44375</v>
      </c>
      <c r="B169" s="3" t="s">
        <v>985</v>
      </c>
      <c r="C169" s="3" t="s">
        <v>261</v>
      </c>
      <c r="D169" s="3" t="s">
        <v>984</v>
      </c>
      <c r="E169" s="3" t="s">
        <v>4315</v>
      </c>
      <c r="F169" s="3" t="s">
        <v>2960</v>
      </c>
      <c r="G169" s="3" t="s">
        <v>2744</v>
      </c>
      <c r="H169" s="3" t="s">
        <v>2938</v>
      </c>
      <c r="I169" s="3" t="s">
        <v>2939</v>
      </c>
      <c r="J169" s="3" t="s">
        <v>2669</v>
      </c>
      <c r="K169" s="3" t="s">
        <v>2940</v>
      </c>
      <c r="L169" s="3" t="s">
        <v>2941</v>
      </c>
      <c r="M169" s="3" t="s">
        <v>2942</v>
      </c>
      <c r="N169" s="3" t="s">
        <v>3549</v>
      </c>
      <c r="O169" s="3" t="s">
        <v>2944</v>
      </c>
      <c r="P169" s="3" t="s">
        <v>3550</v>
      </c>
      <c r="Q169" s="3" t="s">
        <v>2946</v>
      </c>
      <c r="R169" s="3" t="s">
        <v>4310</v>
      </c>
      <c r="S169" s="3" t="s">
        <v>2730</v>
      </c>
      <c r="T169" s="3" t="s">
        <v>4311</v>
      </c>
      <c r="U169" s="3" t="s">
        <v>2949</v>
      </c>
      <c r="V169" s="3" t="s">
        <v>2864</v>
      </c>
      <c r="W169" s="3" t="s">
        <v>2682</v>
      </c>
      <c r="X169" s="3" t="s">
        <v>2950</v>
      </c>
      <c r="Y169" s="3" t="s">
        <v>4312</v>
      </c>
      <c r="Z169" s="3" t="s">
        <v>2952</v>
      </c>
      <c r="AA169" s="3" t="s">
        <v>2953</v>
      </c>
      <c r="AB169" s="3" t="s">
        <v>2954</v>
      </c>
      <c r="AC169" s="3" t="s">
        <v>4313</v>
      </c>
      <c r="AD169" s="3" t="s">
        <v>4314</v>
      </c>
      <c r="AE169" s="3" t="s">
        <v>2784</v>
      </c>
      <c r="AF169" s="3" t="s">
        <v>2784</v>
      </c>
      <c r="AH169" s="3" t="s">
        <v>3556</v>
      </c>
      <c r="AI169" s="3" t="s">
        <v>2961</v>
      </c>
    </row>
    <row r="170" spans="1:36" ht="38.25" customHeight="1" x14ac:dyDescent="0.25">
      <c r="A170" s="4">
        <v>44375</v>
      </c>
      <c r="B170" s="3" t="s">
        <v>273</v>
      </c>
      <c r="C170" s="3" t="s">
        <v>137</v>
      </c>
      <c r="D170" s="3" t="s">
        <v>989</v>
      </c>
      <c r="E170" s="3" t="s">
        <v>4326</v>
      </c>
      <c r="F170" s="3" t="s">
        <v>2743</v>
      </c>
      <c r="G170" s="3" t="s">
        <v>2744</v>
      </c>
      <c r="H170" s="3" t="s">
        <v>4316</v>
      </c>
      <c r="I170" s="3" t="s">
        <v>3193</v>
      </c>
      <c r="J170" s="3" t="s">
        <v>2697</v>
      </c>
      <c r="K170" s="3" t="s">
        <v>2698</v>
      </c>
      <c r="L170" s="3" t="s">
        <v>3559</v>
      </c>
      <c r="M170" s="3" t="s">
        <v>2672</v>
      </c>
      <c r="N170" s="3" t="s">
        <v>3809</v>
      </c>
      <c r="O170" s="3" t="s">
        <v>3560</v>
      </c>
      <c r="P170" s="3" t="s">
        <v>4317</v>
      </c>
      <c r="Q170" s="3" t="s">
        <v>2704</v>
      </c>
      <c r="R170" s="3" t="s">
        <v>4318</v>
      </c>
      <c r="S170" s="3" t="s">
        <v>3563</v>
      </c>
      <c r="T170" s="3" t="s">
        <v>4319</v>
      </c>
      <c r="U170" s="3" t="s">
        <v>2970</v>
      </c>
      <c r="V170" s="3" t="s">
        <v>4320</v>
      </c>
      <c r="W170" s="3" t="s">
        <v>2682</v>
      </c>
      <c r="X170" s="3" t="s">
        <v>4321</v>
      </c>
      <c r="Y170" s="3" t="s">
        <v>4322</v>
      </c>
      <c r="Z170" s="3" t="s">
        <v>2974</v>
      </c>
      <c r="AA170" s="3" t="s">
        <v>2686</v>
      </c>
      <c r="AB170" s="3" t="s">
        <v>2686</v>
      </c>
      <c r="AC170" s="3" t="s">
        <v>3567</v>
      </c>
      <c r="AD170" s="3" t="s">
        <v>4323</v>
      </c>
      <c r="AE170" s="3" t="s">
        <v>2977</v>
      </c>
      <c r="AF170" s="3" t="s">
        <v>4324</v>
      </c>
      <c r="AG170" s="3" t="s">
        <v>2977</v>
      </c>
      <c r="AH170" s="3" t="s">
        <v>4325</v>
      </c>
    </row>
    <row r="171" spans="1:36" ht="38.25" customHeight="1" x14ac:dyDescent="0.25">
      <c r="A171" s="4">
        <v>44375</v>
      </c>
      <c r="B171" s="3" t="s">
        <v>286</v>
      </c>
      <c r="C171" s="3" t="s">
        <v>284</v>
      </c>
      <c r="D171" s="3" t="s">
        <v>995</v>
      </c>
      <c r="E171" s="3" t="s">
        <v>4327</v>
      </c>
      <c r="F171" s="3" t="s">
        <v>2743</v>
      </c>
      <c r="G171" s="3" t="s">
        <v>2744</v>
      </c>
      <c r="H171" s="3" t="s">
        <v>2981</v>
      </c>
      <c r="I171" s="3" t="s">
        <v>2982</v>
      </c>
      <c r="J171" s="3" t="s">
        <v>2697</v>
      </c>
      <c r="K171" s="3" t="s">
        <v>2983</v>
      </c>
      <c r="L171" s="3" t="s">
        <v>2984</v>
      </c>
      <c r="M171" s="3" t="s">
        <v>2985</v>
      </c>
      <c r="N171" s="3" t="s">
        <v>2986</v>
      </c>
      <c r="O171" s="3" t="s">
        <v>2987</v>
      </c>
      <c r="P171" s="3" t="s">
        <v>2988</v>
      </c>
      <c r="Q171" s="3" t="s">
        <v>2989</v>
      </c>
      <c r="R171" s="3" t="s">
        <v>2990</v>
      </c>
      <c r="T171" s="3" t="s">
        <v>2991</v>
      </c>
      <c r="U171" s="3" t="s">
        <v>2992</v>
      </c>
      <c r="V171" s="3" t="s">
        <v>2993</v>
      </c>
      <c r="W171" s="3" t="s">
        <v>2994</v>
      </c>
      <c r="X171" s="3" t="s">
        <v>2995</v>
      </c>
      <c r="Y171" s="3" t="s">
        <v>2996</v>
      </c>
      <c r="Z171" s="3" t="s">
        <v>2997</v>
      </c>
      <c r="AA171" s="3" t="s">
        <v>2998</v>
      </c>
      <c r="AB171" s="3" t="s">
        <v>2999</v>
      </c>
      <c r="AC171" s="3" t="s">
        <v>3000</v>
      </c>
      <c r="AD171" s="3" t="s">
        <v>2706</v>
      </c>
      <c r="AE171" s="3" t="s">
        <v>3001</v>
      </c>
      <c r="AF171" s="3" t="s">
        <v>2706</v>
      </c>
      <c r="AH171" s="3" t="s">
        <v>3002</v>
      </c>
    </row>
    <row r="172" spans="1:36" ht="38.25" customHeight="1" x14ac:dyDescent="0.25">
      <c r="A172" s="4">
        <v>44375</v>
      </c>
      <c r="B172" s="3" t="s">
        <v>16</v>
      </c>
      <c r="C172" s="3" t="s">
        <v>11</v>
      </c>
      <c r="D172" s="3" t="s">
        <v>873</v>
      </c>
      <c r="E172" s="6" t="s">
        <v>4337</v>
      </c>
      <c r="F172" s="3" t="s">
        <v>2743</v>
      </c>
      <c r="G172" s="3" t="s">
        <v>2744</v>
      </c>
      <c r="H172" s="6" t="s">
        <v>4328</v>
      </c>
      <c r="I172" s="6" t="s">
        <v>2746</v>
      </c>
      <c r="J172" s="6" t="s">
        <v>2669</v>
      </c>
      <c r="K172" s="3" t="s">
        <v>2698</v>
      </c>
      <c r="L172" s="3" t="s">
        <v>3005</v>
      </c>
      <c r="M172" s="3" t="s">
        <v>3006</v>
      </c>
      <c r="N172" s="6" t="s">
        <v>3051</v>
      </c>
      <c r="O172" s="6" t="s">
        <v>4329</v>
      </c>
      <c r="P172" s="6" t="s">
        <v>4330</v>
      </c>
      <c r="Q172" s="3" t="s">
        <v>2728</v>
      </c>
      <c r="R172" s="6" t="s">
        <v>4331</v>
      </c>
      <c r="S172" s="3" t="s">
        <v>3011</v>
      </c>
      <c r="T172" s="3" t="s">
        <v>2679</v>
      </c>
      <c r="U172" s="3" t="s">
        <v>2863</v>
      </c>
      <c r="V172" s="6" t="s">
        <v>3012</v>
      </c>
      <c r="W172" s="3" t="s">
        <v>2682</v>
      </c>
      <c r="X172" s="6" t="s">
        <v>4332</v>
      </c>
      <c r="Y172" s="6" t="s">
        <v>4333</v>
      </c>
      <c r="Z172" s="6" t="s">
        <v>4334</v>
      </c>
      <c r="AA172" s="3" t="s">
        <v>3016</v>
      </c>
      <c r="AB172" s="3" t="s">
        <v>3016</v>
      </c>
      <c r="AC172" s="3" t="s">
        <v>3017</v>
      </c>
      <c r="AD172" s="6" t="s">
        <v>4335</v>
      </c>
      <c r="AE172" s="3" t="s">
        <v>3019</v>
      </c>
      <c r="AF172" s="3" t="s">
        <v>3019</v>
      </c>
      <c r="AH172" s="6" t="s">
        <v>4336</v>
      </c>
      <c r="AI172" s="6" t="s">
        <v>4338</v>
      </c>
      <c r="AJ172" s="6" t="s">
        <v>4339</v>
      </c>
    </row>
    <row r="173" spans="1:36" ht="38.25" customHeight="1" x14ac:dyDescent="0.25">
      <c r="A173" s="4">
        <v>44375</v>
      </c>
      <c r="B173" s="3" t="s">
        <v>354</v>
      </c>
      <c r="C173" s="3" t="s">
        <v>19</v>
      </c>
      <c r="D173" s="3" t="s">
        <v>875</v>
      </c>
      <c r="E173" s="3" t="s">
        <v>4343</v>
      </c>
      <c r="F173" s="3" t="s">
        <v>2743</v>
      </c>
      <c r="G173" s="3" t="s">
        <v>2744</v>
      </c>
      <c r="H173" s="3" t="s">
        <v>3024</v>
      </c>
      <c r="I173" s="3" t="s">
        <v>3025</v>
      </c>
      <c r="J173" s="3" t="s">
        <v>4340</v>
      </c>
      <c r="K173" s="3" t="s">
        <v>2698</v>
      </c>
      <c r="L173" s="3" t="s">
        <v>3026</v>
      </c>
      <c r="M173" s="3" t="s">
        <v>3027</v>
      </c>
      <c r="N173" s="3" t="s">
        <v>3028</v>
      </c>
      <c r="O173" s="3" t="s">
        <v>3029</v>
      </c>
      <c r="P173" s="3" t="s">
        <v>3030</v>
      </c>
      <c r="Q173" s="3" t="s">
        <v>2728</v>
      </c>
      <c r="R173" s="3" t="s">
        <v>3586</v>
      </c>
      <c r="S173" s="3" t="s">
        <v>3032</v>
      </c>
      <c r="T173" s="3" t="s">
        <v>3033</v>
      </c>
      <c r="U173" s="3" t="s">
        <v>3034</v>
      </c>
      <c r="V173" s="3" t="s">
        <v>4068</v>
      </c>
      <c r="W173" s="3" t="s">
        <v>2682</v>
      </c>
      <c r="X173" s="3" t="s">
        <v>3036</v>
      </c>
      <c r="Y173" s="3" t="s">
        <v>4341</v>
      </c>
      <c r="Z173" s="3" t="s">
        <v>4070</v>
      </c>
      <c r="AA173" s="3" t="s">
        <v>3039</v>
      </c>
      <c r="AB173" s="3" t="s">
        <v>3039</v>
      </c>
      <c r="AC173" s="3" t="s">
        <v>3040</v>
      </c>
      <c r="AD173" s="3" t="s">
        <v>4342</v>
      </c>
      <c r="AE173" s="3" t="s">
        <v>3019</v>
      </c>
      <c r="AF173" s="3" t="s">
        <v>3019</v>
      </c>
      <c r="AH173" s="3" t="s">
        <v>3590</v>
      </c>
      <c r="AI173" s="3" t="s">
        <v>3592</v>
      </c>
    </row>
    <row r="174" spans="1:36" ht="38.25" customHeight="1" x14ac:dyDescent="0.25">
      <c r="A174" s="4">
        <v>44375</v>
      </c>
      <c r="B174" s="3" t="s">
        <v>301</v>
      </c>
      <c r="C174" s="3" t="s">
        <v>298</v>
      </c>
      <c r="D174" s="3" t="s">
        <v>1001</v>
      </c>
      <c r="E174" s="3" t="s">
        <v>4346</v>
      </c>
      <c r="F174" s="3" t="s">
        <v>2853</v>
      </c>
      <c r="G174" s="3" t="s">
        <v>3064</v>
      </c>
      <c r="H174" s="3" t="s">
        <v>3046</v>
      </c>
      <c r="I174" s="3" t="s">
        <v>3047</v>
      </c>
      <c r="J174" s="3" t="s">
        <v>3048</v>
      </c>
      <c r="K174" s="3" t="s">
        <v>3049</v>
      </c>
      <c r="L174" s="3" t="s">
        <v>3050</v>
      </c>
      <c r="M174" s="3" t="s">
        <v>2724</v>
      </c>
      <c r="N174" s="3" t="s">
        <v>3051</v>
      </c>
      <c r="O174" s="3" t="s">
        <v>3052</v>
      </c>
      <c r="P174" s="3" t="s">
        <v>3053</v>
      </c>
      <c r="Q174" s="3" t="s">
        <v>2728</v>
      </c>
      <c r="R174" s="3" t="s">
        <v>4344</v>
      </c>
      <c r="S174" s="3" t="s">
        <v>3055</v>
      </c>
      <c r="T174" s="3" t="s">
        <v>2679</v>
      </c>
      <c r="U174" s="3" t="s">
        <v>2776</v>
      </c>
      <c r="V174" s="3" t="s">
        <v>3056</v>
      </c>
      <c r="W174" s="3" t="s">
        <v>2734</v>
      </c>
      <c r="X174" s="3" t="s">
        <v>3057</v>
      </c>
      <c r="Y174" s="3" t="s">
        <v>3058</v>
      </c>
      <c r="Z174" s="3" t="s">
        <v>3059</v>
      </c>
      <c r="AA174" s="3" t="s">
        <v>2686</v>
      </c>
      <c r="AB174" s="3" t="s">
        <v>2686</v>
      </c>
      <c r="AD174" s="3" t="s">
        <v>3060</v>
      </c>
      <c r="AE174" s="3" t="s">
        <v>3019</v>
      </c>
      <c r="AF174" s="3" t="s">
        <v>4345</v>
      </c>
      <c r="AH174" s="3" t="s">
        <v>3062</v>
      </c>
    </row>
    <row r="175" spans="1:36" ht="38.25" customHeight="1" x14ac:dyDescent="0.25">
      <c r="A175" s="4">
        <v>44375</v>
      </c>
      <c r="B175" s="3" t="s">
        <v>29</v>
      </c>
      <c r="C175" s="3" t="s">
        <v>25</v>
      </c>
      <c r="D175" s="3" t="s">
        <v>877</v>
      </c>
      <c r="E175" s="3" t="s">
        <v>4347</v>
      </c>
      <c r="F175" s="3" t="s">
        <v>2853</v>
      </c>
      <c r="G175" s="3" t="s">
        <v>2744</v>
      </c>
      <c r="H175" s="3" t="s">
        <v>3065</v>
      </c>
      <c r="I175" s="3" t="s">
        <v>3066</v>
      </c>
      <c r="J175" s="3" t="s">
        <v>2697</v>
      </c>
      <c r="K175" s="3" t="s">
        <v>3067</v>
      </c>
      <c r="L175" s="3" t="s">
        <v>3068</v>
      </c>
      <c r="M175" s="3" t="s">
        <v>3069</v>
      </c>
      <c r="N175" s="3" t="s">
        <v>3070</v>
      </c>
      <c r="O175" s="3" t="s">
        <v>3071</v>
      </c>
      <c r="P175" s="3" t="s">
        <v>3072</v>
      </c>
      <c r="Q175" s="3" t="s">
        <v>3073</v>
      </c>
      <c r="R175" s="3" t="s">
        <v>3074</v>
      </c>
      <c r="S175" s="3" t="s">
        <v>3842</v>
      </c>
      <c r="T175" s="3" t="s">
        <v>3843</v>
      </c>
      <c r="U175" s="3" t="s">
        <v>2732</v>
      </c>
      <c r="V175" s="3" t="s">
        <v>3077</v>
      </c>
      <c r="W175" s="3" t="s">
        <v>3078</v>
      </c>
      <c r="X175" s="3" t="s">
        <v>3079</v>
      </c>
      <c r="Y175" s="3" t="s">
        <v>3844</v>
      </c>
      <c r="Z175" s="3" t="s">
        <v>3081</v>
      </c>
      <c r="AA175" s="3" t="s">
        <v>2706</v>
      </c>
      <c r="AB175" s="3" t="s">
        <v>3082</v>
      </c>
      <c r="AC175" s="3" t="s">
        <v>3083</v>
      </c>
      <c r="AD175" s="3" t="s">
        <v>3084</v>
      </c>
      <c r="AE175" s="3" t="s">
        <v>2784</v>
      </c>
      <c r="AF175" s="3" t="s">
        <v>2784</v>
      </c>
      <c r="AG175" s="3" t="s">
        <v>2706</v>
      </c>
      <c r="AH175" s="3" t="s">
        <v>3085</v>
      </c>
      <c r="AI175" s="3" t="s">
        <v>2829</v>
      </c>
    </row>
    <row r="176" spans="1:36" ht="38.25" customHeight="1" x14ac:dyDescent="0.25">
      <c r="A176" s="4">
        <v>44375</v>
      </c>
      <c r="B176" s="3" t="s">
        <v>1004</v>
      </c>
      <c r="C176" s="3" t="s">
        <v>304</v>
      </c>
      <c r="D176" s="3" t="s">
        <v>1003</v>
      </c>
      <c r="E176" s="3" t="s">
        <v>4352</v>
      </c>
      <c r="F176" s="3" t="s">
        <v>3607</v>
      </c>
      <c r="G176" s="3" t="s">
        <v>4353</v>
      </c>
      <c r="H176" s="3" t="s">
        <v>4075</v>
      </c>
      <c r="I176" s="3" t="s">
        <v>4076</v>
      </c>
      <c r="J176" s="3" t="s">
        <v>3048</v>
      </c>
      <c r="K176" s="3" t="s">
        <v>3089</v>
      </c>
      <c r="L176" s="3" t="s">
        <v>4348</v>
      </c>
      <c r="M176" s="3" t="s">
        <v>3069</v>
      </c>
      <c r="N176" s="3" t="s">
        <v>3091</v>
      </c>
      <c r="O176" s="3" t="s">
        <v>3092</v>
      </c>
      <c r="P176" s="3" t="s">
        <v>3093</v>
      </c>
      <c r="Q176" s="3" t="s">
        <v>4349</v>
      </c>
      <c r="R176" s="3" t="s">
        <v>4350</v>
      </c>
      <c r="S176" s="3" t="s">
        <v>2730</v>
      </c>
      <c r="T176" s="3" t="s">
        <v>3095</v>
      </c>
      <c r="U176" s="3" t="s">
        <v>2680</v>
      </c>
      <c r="V176" s="3" t="s">
        <v>3096</v>
      </c>
      <c r="W176" s="3" t="s">
        <v>2682</v>
      </c>
      <c r="X176" s="3" t="s">
        <v>3097</v>
      </c>
      <c r="Y176" s="3" t="s">
        <v>4351</v>
      </c>
      <c r="Z176" s="3" t="s">
        <v>3099</v>
      </c>
      <c r="AA176" s="3" t="s">
        <v>3100</v>
      </c>
      <c r="AB176" s="3" t="s">
        <v>3100</v>
      </c>
      <c r="AC176" s="3" t="s">
        <v>3101</v>
      </c>
      <c r="AD176" s="3" t="s">
        <v>3102</v>
      </c>
      <c r="AE176" s="3" t="s">
        <v>2784</v>
      </c>
      <c r="AF176" s="3" t="s">
        <v>2784</v>
      </c>
      <c r="AG176" s="3" t="s">
        <v>3101</v>
      </c>
      <c r="AH176" s="3" t="s">
        <v>3103</v>
      </c>
    </row>
    <row r="177" spans="1:36" ht="38.25" customHeight="1" x14ac:dyDescent="0.25">
      <c r="A177" s="4">
        <v>44375</v>
      </c>
      <c r="B177" s="3" t="s">
        <v>310</v>
      </c>
      <c r="C177" s="3" t="s">
        <v>308</v>
      </c>
      <c r="D177" s="3" t="s">
        <v>1006</v>
      </c>
      <c r="E177" s="3" t="s">
        <v>4354</v>
      </c>
      <c r="F177" s="3" t="s">
        <v>3123</v>
      </c>
      <c r="G177" s="3" t="s">
        <v>4355</v>
      </c>
      <c r="H177" s="3" t="s">
        <v>3107</v>
      </c>
      <c r="I177" s="3" t="s">
        <v>3108</v>
      </c>
      <c r="J177" s="3" t="s">
        <v>2697</v>
      </c>
      <c r="K177" s="3" t="s">
        <v>2698</v>
      </c>
      <c r="L177" s="3" t="s">
        <v>3109</v>
      </c>
      <c r="M177" s="3" t="s">
        <v>2672</v>
      </c>
      <c r="N177" s="3" t="s">
        <v>2673</v>
      </c>
      <c r="O177" s="3" t="s">
        <v>3110</v>
      </c>
      <c r="P177" s="3" t="s">
        <v>3111</v>
      </c>
      <c r="Q177" s="3" t="s">
        <v>2704</v>
      </c>
      <c r="R177" s="3" t="s">
        <v>3112</v>
      </c>
      <c r="S177" s="3" t="s">
        <v>3113</v>
      </c>
      <c r="T177" s="3" t="s">
        <v>3114</v>
      </c>
      <c r="U177" s="3" t="s">
        <v>2680</v>
      </c>
      <c r="V177" s="3" t="s">
        <v>4081</v>
      </c>
      <c r="W177" s="3" t="s">
        <v>2734</v>
      </c>
      <c r="X177" s="3" t="s">
        <v>3115</v>
      </c>
      <c r="Y177" s="3" t="s">
        <v>3116</v>
      </c>
      <c r="Z177" s="3" t="s">
        <v>3117</v>
      </c>
      <c r="AB177" s="3" t="s">
        <v>3118</v>
      </c>
      <c r="AC177" s="3" t="s">
        <v>3119</v>
      </c>
      <c r="AD177" s="3" t="s">
        <v>3120</v>
      </c>
      <c r="AE177" s="3" t="s">
        <v>3019</v>
      </c>
      <c r="AF177" s="3" t="s">
        <v>3019</v>
      </c>
      <c r="AH177" s="3" t="s">
        <v>3121</v>
      </c>
      <c r="AI177" s="3" t="s">
        <v>3125</v>
      </c>
    </row>
    <row r="178" spans="1:36" ht="38.25" customHeight="1" x14ac:dyDescent="0.25">
      <c r="A178" s="4">
        <v>44375</v>
      </c>
      <c r="B178" s="3" t="s">
        <v>42</v>
      </c>
      <c r="C178" s="3" t="s">
        <v>38</v>
      </c>
      <c r="D178" s="3" t="s">
        <v>881</v>
      </c>
      <c r="E178" s="3" t="s">
        <v>4359</v>
      </c>
      <c r="F178" s="3" t="s">
        <v>4360</v>
      </c>
      <c r="G178" s="3" t="s">
        <v>4361</v>
      </c>
      <c r="H178" s="3" t="s">
        <v>3126</v>
      </c>
      <c r="I178" s="3" t="s">
        <v>3127</v>
      </c>
      <c r="J178" s="3" t="s">
        <v>2697</v>
      </c>
      <c r="K178" s="3" t="s">
        <v>3128</v>
      </c>
      <c r="L178" s="3" t="s">
        <v>3129</v>
      </c>
      <c r="M178" s="3" t="s">
        <v>3130</v>
      </c>
      <c r="N178" s="3" t="s">
        <v>3131</v>
      </c>
      <c r="O178" s="3" t="s">
        <v>3132</v>
      </c>
      <c r="P178" s="3" t="s">
        <v>2675</v>
      </c>
      <c r="Q178" s="3" t="s">
        <v>3133</v>
      </c>
      <c r="R178" s="3" t="s">
        <v>3134</v>
      </c>
      <c r="S178" s="3" t="s">
        <v>3135</v>
      </c>
      <c r="T178" s="3" t="s">
        <v>3136</v>
      </c>
      <c r="U178" s="3" t="s">
        <v>3137</v>
      </c>
      <c r="V178" s="3" t="s">
        <v>4087</v>
      </c>
      <c r="W178" s="3" t="s">
        <v>3138</v>
      </c>
      <c r="X178" s="3" t="s">
        <v>3139</v>
      </c>
      <c r="Y178" s="3" t="s">
        <v>3140</v>
      </c>
      <c r="Z178" s="3" t="s">
        <v>3141</v>
      </c>
      <c r="AA178" s="3" t="s">
        <v>3142</v>
      </c>
      <c r="AB178" s="3" t="s">
        <v>4356</v>
      </c>
      <c r="AC178" s="3" t="s">
        <v>3144</v>
      </c>
      <c r="AD178" s="3" t="s">
        <v>4357</v>
      </c>
      <c r="AE178" s="3" t="s">
        <v>2689</v>
      </c>
      <c r="AF178" s="3" t="s">
        <v>2689</v>
      </c>
      <c r="AG178" s="3" t="s">
        <v>3146</v>
      </c>
      <c r="AH178" s="3" t="s">
        <v>4358</v>
      </c>
    </row>
    <row r="179" spans="1:36" ht="38.25" customHeight="1" x14ac:dyDescent="0.25">
      <c r="A179" s="4">
        <v>44375</v>
      </c>
      <c r="B179" s="3" t="s">
        <v>47</v>
      </c>
      <c r="C179" s="3" t="s">
        <v>44</v>
      </c>
      <c r="D179" s="3" t="s">
        <v>883</v>
      </c>
      <c r="E179" s="3" t="s">
        <v>4369</v>
      </c>
      <c r="F179" s="3" t="s">
        <v>4370</v>
      </c>
      <c r="G179" s="3" t="s">
        <v>4371</v>
      </c>
      <c r="H179" s="3" t="s">
        <v>3150</v>
      </c>
      <c r="I179" s="3" t="s">
        <v>3151</v>
      </c>
      <c r="J179" s="3" t="s">
        <v>2697</v>
      </c>
      <c r="K179" s="3" t="s">
        <v>3152</v>
      </c>
      <c r="L179" s="3" t="s">
        <v>4362</v>
      </c>
      <c r="M179" s="3" t="s">
        <v>3154</v>
      </c>
      <c r="N179" s="3" t="s">
        <v>3155</v>
      </c>
      <c r="O179" s="3" t="s">
        <v>3156</v>
      </c>
      <c r="P179" s="3" t="s">
        <v>4363</v>
      </c>
      <c r="Q179" s="3" t="s">
        <v>3158</v>
      </c>
      <c r="R179" s="3" t="s">
        <v>4364</v>
      </c>
      <c r="S179" s="3" t="s">
        <v>2730</v>
      </c>
      <c r="T179" s="3" t="s">
        <v>4365</v>
      </c>
      <c r="U179" s="3" t="s">
        <v>3161</v>
      </c>
      <c r="V179" s="3" t="s">
        <v>4366</v>
      </c>
      <c r="W179" s="3" t="s">
        <v>3138</v>
      </c>
      <c r="X179" s="3" t="s">
        <v>3163</v>
      </c>
      <c r="Y179" s="3" t="s">
        <v>4367</v>
      </c>
      <c r="Z179" s="3" t="s">
        <v>3165</v>
      </c>
      <c r="AA179" s="3" t="s">
        <v>3166</v>
      </c>
      <c r="AB179" s="3" t="s">
        <v>3862</v>
      </c>
      <c r="AD179" s="3" t="s">
        <v>3168</v>
      </c>
      <c r="AE179" s="3" t="s">
        <v>3019</v>
      </c>
      <c r="AF179" s="3" t="s">
        <v>3019</v>
      </c>
      <c r="AH179" s="3" t="s">
        <v>4368</v>
      </c>
      <c r="AI179" s="3" t="s">
        <v>4372</v>
      </c>
    </row>
    <row r="180" spans="1:36" ht="38.25" customHeight="1" x14ac:dyDescent="0.25">
      <c r="A180" s="4">
        <v>44375</v>
      </c>
      <c r="B180" s="3" t="s">
        <v>1009</v>
      </c>
      <c r="C180" s="3" t="s">
        <v>106</v>
      </c>
      <c r="D180" s="3" t="s">
        <v>1008</v>
      </c>
      <c r="E180" s="3" t="s">
        <v>4376</v>
      </c>
      <c r="F180" s="3" t="s">
        <v>3191</v>
      </c>
      <c r="G180" s="3" t="s">
        <v>2744</v>
      </c>
      <c r="H180" s="3" t="s">
        <v>3172</v>
      </c>
      <c r="I180" s="3" t="s">
        <v>3151</v>
      </c>
      <c r="J180" s="3" t="s">
        <v>2669</v>
      </c>
      <c r="K180" s="3" t="s">
        <v>2698</v>
      </c>
      <c r="L180" s="3" t="s">
        <v>3173</v>
      </c>
      <c r="M180" s="3" t="s">
        <v>3174</v>
      </c>
      <c r="N180" s="3" t="s">
        <v>3175</v>
      </c>
      <c r="O180" s="3" t="s">
        <v>3176</v>
      </c>
      <c r="P180" s="3" t="s">
        <v>3177</v>
      </c>
      <c r="Q180" s="3" t="s">
        <v>3178</v>
      </c>
      <c r="R180" s="3" t="s">
        <v>4373</v>
      </c>
      <c r="S180" s="3" t="s">
        <v>2730</v>
      </c>
      <c r="T180" s="3" t="s">
        <v>4374</v>
      </c>
      <c r="U180" s="3" t="s">
        <v>3181</v>
      </c>
      <c r="V180" s="3" t="s">
        <v>3182</v>
      </c>
      <c r="W180" s="3" t="s">
        <v>2682</v>
      </c>
      <c r="X180" s="3" t="s">
        <v>3620</v>
      </c>
      <c r="Y180" s="3" t="s">
        <v>4105</v>
      </c>
      <c r="Z180" s="3" t="s">
        <v>3405</v>
      </c>
      <c r="AA180" s="3" t="s">
        <v>3039</v>
      </c>
      <c r="AB180" s="3" t="s">
        <v>3039</v>
      </c>
      <c r="AC180" s="3" t="s">
        <v>3406</v>
      </c>
      <c r="AD180" s="3" t="s">
        <v>4375</v>
      </c>
      <c r="AE180" s="3" t="s">
        <v>3019</v>
      </c>
      <c r="AF180" s="3" t="s">
        <v>3019</v>
      </c>
      <c r="AG180" s="3" t="s">
        <v>3188</v>
      </c>
      <c r="AH180" s="3" t="s">
        <v>3625</v>
      </c>
    </row>
    <row r="181" spans="1:36" ht="38.25" customHeight="1" x14ac:dyDescent="0.25">
      <c r="A181" s="4">
        <v>44375</v>
      </c>
      <c r="B181" s="3" t="s">
        <v>548</v>
      </c>
      <c r="C181" s="3" t="s">
        <v>50</v>
      </c>
      <c r="D181" s="3" t="s">
        <v>885</v>
      </c>
      <c r="E181" s="3" t="s">
        <v>4382</v>
      </c>
      <c r="F181" s="3" t="s">
        <v>3210</v>
      </c>
      <c r="G181" s="3" t="s">
        <v>4383</v>
      </c>
      <c r="H181" s="3" t="s">
        <v>3192</v>
      </c>
      <c r="I181" s="3" t="s">
        <v>3193</v>
      </c>
      <c r="J181" s="3" t="s">
        <v>2669</v>
      </c>
      <c r="K181" s="3" t="s">
        <v>3194</v>
      </c>
      <c r="L181" s="3" t="s">
        <v>3194</v>
      </c>
      <c r="M181" s="3" t="s">
        <v>2672</v>
      </c>
      <c r="N181" s="3" t="s">
        <v>4377</v>
      </c>
      <c r="O181" s="3" t="s">
        <v>3196</v>
      </c>
      <c r="P181" s="3" t="s">
        <v>3628</v>
      </c>
      <c r="Q181" s="3" t="s">
        <v>3198</v>
      </c>
      <c r="R181" s="3" t="s">
        <v>4378</v>
      </c>
      <c r="S181" s="3" t="s">
        <v>3200</v>
      </c>
      <c r="T181" s="3" t="s">
        <v>3201</v>
      </c>
      <c r="U181" s="3" t="s">
        <v>2970</v>
      </c>
      <c r="V181" s="3" t="s">
        <v>4379</v>
      </c>
      <c r="W181" s="3" t="s">
        <v>2682</v>
      </c>
      <c r="X181" s="3" t="s">
        <v>3203</v>
      </c>
      <c r="Y181" s="3" t="s">
        <v>3204</v>
      </c>
      <c r="Z181" s="3" t="s">
        <v>3205</v>
      </c>
      <c r="AA181" s="3" t="s">
        <v>2706</v>
      </c>
      <c r="AB181" s="3" t="s">
        <v>4380</v>
      </c>
      <c r="AC181" s="3" t="s">
        <v>2706</v>
      </c>
      <c r="AD181" s="3" t="s">
        <v>4381</v>
      </c>
      <c r="AF181" s="3" t="s">
        <v>3019</v>
      </c>
      <c r="AH181" s="3" t="s">
        <v>3208</v>
      </c>
      <c r="AI181" s="3" t="s">
        <v>4384</v>
      </c>
    </row>
    <row r="182" spans="1:36" ht="38.25" customHeight="1" x14ac:dyDescent="0.25">
      <c r="A182" s="4">
        <v>44375</v>
      </c>
      <c r="B182" s="3" t="s">
        <v>324</v>
      </c>
      <c r="C182" s="3" t="s">
        <v>111</v>
      </c>
      <c r="D182" s="3" t="s">
        <v>1017</v>
      </c>
      <c r="E182" s="3" t="s">
        <v>4392</v>
      </c>
      <c r="F182" s="3" t="s">
        <v>4393</v>
      </c>
      <c r="G182" s="3" t="s">
        <v>2744</v>
      </c>
      <c r="H182" s="3" t="s">
        <v>111</v>
      </c>
      <c r="I182" s="3" t="s">
        <v>2982</v>
      </c>
      <c r="J182" s="3" t="s">
        <v>2669</v>
      </c>
      <c r="K182" s="3" t="s">
        <v>2698</v>
      </c>
      <c r="L182" s="3" t="s">
        <v>3212</v>
      </c>
      <c r="M182" s="3" t="s">
        <v>2672</v>
      </c>
      <c r="N182" s="3" t="s">
        <v>3213</v>
      </c>
      <c r="O182" s="3" t="s">
        <v>3214</v>
      </c>
      <c r="P182" s="3" t="s">
        <v>4385</v>
      </c>
      <c r="Q182" s="3" t="s">
        <v>2704</v>
      </c>
      <c r="R182" s="3" t="s">
        <v>4386</v>
      </c>
      <c r="S182" s="3" t="s">
        <v>3217</v>
      </c>
      <c r="T182" s="3" t="s">
        <v>4387</v>
      </c>
      <c r="U182" s="3" t="s">
        <v>3219</v>
      </c>
      <c r="V182" s="3" t="s">
        <v>4388</v>
      </c>
      <c r="W182" s="3" t="s">
        <v>2682</v>
      </c>
      <c r="X182" s="3" t="s">
        <v>3221</v>
      </c>
      <c r="Y182" s="3" t="s">
        <v>4389</v>
      </c>
      <c r="Z182" s="3" t="s">
        <v>4390</v>
      </c>
      <c r="AA182" s="3" t="s">
        <v>2686</v>
      </c>
      <c r="AB182" s="3" t="s">
        <v>2686</v>
      </c>
      <c r="AC182" s="3" t="s">
        <v>3224</v>
      </c>
      <c r="AD182" s="3" t="s">
        <v>4391</v>
      </c>
      <c r="AE182" s="3" t="s">
        <v>3019</v>
      </c>
      <c r="AF182" s="3" t="s">
        <v>3019</v>
      </c>
      <c r="AH182" s="3" t="s">
        <v>3226</v>
      </c>
    </row>
    <row r="183" spans="1:36" ht="38.25" customHeight="1" x14ac:dyDescent="0.25">
      <c r="A183" s="4">
        <v>44375</v>
      </c>
      <c r="B183" s="3" t="s">
        <v>329</v>
      </c>
      <c r="C183" s="3" t="s">
        <v>326</v>
      </c>
      <c r="D183" s="3" t="s">
        <v>1019</v>
      </c>
      <c r="E183" s="3" t="s">
        <v>4396</v>
      </c>
      <c r="F183" s="3" t="s">
        <v>3251</v>
      </c>
      <c r="G183" s="3" t="s">
        <v>3252</v>
      </c>
      <c r="H183" s="3" t="s">
        <v>326</v>
      </c>
      <c r="I183" s="3" t="s">
        <v>2722</v>
      </c>
      <c r="J183" s="3" t="s">
        <v>2669</v>
      </c>
      <c r="K183" s="3" t="s">
        <v>3230</v>
      </c>
      <c r="L183" s="3" t="s">
        <v>3231</v>
      </c>
      <c r="M183" s="3" t="s">
        <v>2724</v>
      </c>
      <c r="N183" s="3" t="s">
        <v>3232</v>
      </c>
      <c r="O183" s="3" t="s">
        <v>3233</v>
      </c>
      <c r="P183" s="3" t="s">
        <v>3234</v>
      </c>
      <c r="Q183" s="3" t="s">
        <v>3235</v>
      </c>
      <c r="R183" s="3" t="s">
        <v>4394</v>
      </c>
      <c r="S183" s="3" t="s">
        <v>3237</v>
      </c>
      <c r="T183" s="3" t="s">
        <v>3238</v>
      </c>
      <c r="U183" s="3" t="s">
        <v>3239</v>
      </c>
      <c r="V183" s="3" t="s">
        <v>3240</v>
      </c>
      <c r="W183" s="3" t="s">
        <v>3241</v>
      </c>
      <c r="X183" s="3" t="s">
        <v>3242</v>
      </c>
      <c r="Y183" s="3" t="s">
        <v>3243</v>
      </c>
      <c r="Z183" s="3" t="s">
        <v>3244</v>
      </c>
      <c r="AA183" s="3" t="s">
        <v>3245</v>
      </c>
      <c r="AB183" s="3" t="s">
        <v>2706</v>
      </c>
      <c r="AC183" s="3" t="s">
        <v>2706</v>
      </c>
      <c r="AD183" s="3" t="s">
        <v>3247</v>
      </c>
      <c r="AE183" s="3" t="s">
        <v>3019</v>
      </c>
      <c r="AF183" s="3" t="s">
        <v>3019</v>
      </c>
      <c r="AG183" s="3" t="s">
        <v>4126</v>
      </c>
      <c r="AH183" s="3" t="s">
        <v>4395</v>
      </c>
    </row>
    <row r="184" spans="1:36" ht="38.25" customHeight="1" x14ac:dyDescent="0.25">
      <c r="A184" s="4">
        <v>44375</v>
      </c>
      <c r="B184" s="3" t="s">
        <v>65</v>
      </c>
      <c r="C184" s="3" t="s">
        <v>62</v>
      </c>
      <c r="D184" s="3" t="s">
        <v>889</v>
      </c>
      <c r="E184" s="3" t="s">
        <v>4403</v>
      </c>
      <c r="F184" s="3" t="s">
        <v>2853</v>
      </c>
      <c r="G184" s="3" t="s">
        <v>2744</v>
      </c>
      <c r="H184" s="3" t="s">
        <v>3253</v>
      </c>
      <c r="I184" s="3" t="s">
        <v>3254</v>
      </c>
      <c r="J184" s="3" t="s">
        <v>2697</v>
      </c>
      <c r="K184" s="3" t="s">
        <v>3255</v>
      </c>
      <c r="L184" s="3" t="s">
        <v>3256</v>
      </c>
      <c r="M184" s="3" t="s">
        <v>2919</v>
      </c>
      <c r="N184" s="3" t="s">
        <v>3257</v>
      </c>
      <c r="O184" s="3" t="s">
        <v>3258</v>
      </c>
      <c r="P184" s="3" t="s">
        <v>3259</v>
      </c>
      <c r="Q184" s="3" t="s">
        <v>4397</v>
      </c>
      <c r="R184" s="3" t="s">
        <v>4398</v>
      </c>
      <c r="S184" s="3" t="s">
        <v>4131</v>
      </c>
      <c r="T184" s="3" t="s">
        <v>2679</v>
      </c>
      <c r="U184" s="3" t="s">
        <v>3262</v>
      </c>
      <c r="V184" s="3" t="s">
        <v>3263</v>
      </c>
      <c r="X184" s="3" t="s">
        <v>3264</v>
      </c>
      <c r="Y184" s="3" t="s">
        <v>4399</v>
      </c>
      <c r="Z184" s="3" t="s">
        <v>4400</v>
      </c>
      <c r="AA184" s="3" t="s">
        <v>3100</v>
      </c>
      <c r="AB184" s="3" t="s">
        <v>3100</v>
      </c>
      <c r="AC184" s="3" t="s">
        <v>2706</v>
      </c>
      <c r="AD184" s="3" t="s">
        <v>4401</v>
      </c>
      <c r="AE184" s="3" t="s">
        <v>2706</v>
      </c>
      <c r="AF184" s="3" t="s">
        <v>4402</v>
      </c>
      <c r="AH184" s="3" t="s">
        <v>3269</v>
      </c>
      <c r="AI184" s="3" t="s">
        <v>4404</v>
      </c>
      <c r="AJ184" s="3" t="s">
        <v>4405</v>
      </c>
    </row>
    <row r="185" spans="1:36" ht="38.25" customHeight="1" x14ac:dyDescent="0.25">
      <c r="A185" s="4">
        <v>44375</v>
      </c>
      <c r="B185" s="3" t="s">
        <v>333</v>
      </c>
      <c r="C185" s="3" t="s">
        <v>331</v>
      </c>
      <c r="D185" s="3" t="s">
        <v>1021</v>
      </c>
      <c r="E185" s="3" t="s">
        <v>4408</v>
      </c>
      <c r="F185" s="3" t="s">
        <v>2960</v>
      </c>
      <c r="G185" s="3" t="s">
        <v>2744</v>
      </c>
      <c r="H185" s="3" t="s">
        <v>3271</v>
      </c>
      <c r="I185" s="3" t="s">
        <v>3025</v>
      </c>
      <c r="J185" s="3" t="s">
        <v>2669</v>
      </c>
      <c r="K185" s="3" t="s">
        <v>3272</v>
      </c>
      <c r="L185" s="3" t="s">
        <v>3273</v>
      </c>
      <c r="M185" s="3" t="s">
        <v>3274</v>
      </c>
      <c r="N185" s="3" t="s">
        <v>3275</v>
      </c>
      <c r="O185" s="3" t="s">
        <v>3276</v>
      </c>
      <c r="P185" s="3" t="s">
        <v>3277</v>
      </c>
      <c r="Q185" s="3" t="s">
        <v>3278</v>
      </c>
      <c r="R185" s="3" t="s">
        <v>4406</v>
      </c>
      <c r="S185" s="3" t="s">
        <v>3280</v>
      </c>
      <c r="T185" s="3" t="s">
        <v>3281</v>
      </c>
      <c r="U185" s="3" t="s">
        <v>3282</v>
      </c>
      <c r="V185" s="3" t="s">
        <v>3283</v>
      </c>
      <c r="W185" s="3" t="s">
        <v>3284</v>
      </c>
      <c r="X185" s="3" t="s">
        <v>3285</v>
      </c>
      <c r="Y185" s="3" t="s">
        <v>3286</v>
      </c>
      <c r="Z185" s="3" t="s">
        <v>3287</v>
      </c>
      <c r="AA185" s="3" t="s">
        <v>3288</v>
      </c>
      <c r="AC185" s="3" t="s">
        <v>3290</v>
      </c>
      <c r="AD185" s="3" t="s">
        <v>4407</v>
      </c>
      <c r="AE185" s="3" t="s">
        <v>2784</v>
      </c>
      <c r="AF185" s="3" t="s">
        <v>2784</v>
      </c>
      <c r="AG185" s="3" t="s">
        <v>3292</v>
      </c>
      <c r="AH185" s="3" t="s">
        <v>3293</v>
      </c>
    </row>
    <row r="186" spans="1:36" ht="38.25" customHeight="1" x14ac:dyDescent="0.25">
      <c r="A186" s="4">
        <v>44375</v>
      </c>
      <c r="B186" s="3" t="s">
        <v>71</v>
      </c>
      <c r="C186" s="3" t="s">
        <v>68</v>
      </c>
      <c r="D186" s="3" t="s">
        <v>891</v>
      </c>
      <c r="E186" s="3" t="s">
        <v>4416</v>
      </c>
      <c r="F186" s="3" t="s">
        <v>2743</v>
      </c>
      <c r="G186" s="3" t="s">
        <v>4417</v>
      </c>
      <c r="H186" s="3" t="s">
        <v>3295</v>
      </c>
      <c r="I186" s="3" t="s">
        <v>2810</v>
      </c>
      <c r="J186" s="3" t="s">
        <v>2669</v>
      </c>
      <c r="K186" s="3" t="s">
        <v>4409</v>
      </c>
      <c r="L186" s="3" t="s">
        <v>3297</v>
      </c>
      <c r="M186" s="3" t="s">
        <v>2672</v>
      </c>
      <c r="N186" s="3" t="s">
        <v>3298</v>
      </c>
      <c r="O186" s="3" t="s">
        <v>3299</v>
      </c>
      <c r="P186" s="3" t="s">
        <v>3300</v>
      </c>
      <c r="Q186" s="3" t="s">
        <v>3301</v>
      </c>
      <c r="R186" s="3" t="s">
        <v>4410</v>
      </c>
      <c r="S186" s="3" t="s">
        <v>3303</v>
      </c>
      <c r="T186" s="3" t="s">
        <v>3304</v>
      </c>
      <c r="U186" s="3" t="s">
        <v>2863</v>
      </c>
      <c r="V186" s="3" t="s">
        <v>4411</v>
      </c>
      <c r="W186" s="3" t="s">
        <v>3306</v>
      </c>
      <c r="X186" s="3" t="s">
        <v>4412</v>
      </c>
      <c r="Y186" s="3" t="s">
        <v>4413</v>
      </c>
      <c r="Z186" s="3" t="s">
        <v>3309</v>
      </c>
      <c r="AA186" s="3" t="s">
        <v>2686</v>
      </c>
      <c r="AB186" s="3" t="s">
        <v>2686</v>
      </c>
      <c r="AC186" s="3" t="s">
        <v>3310</v>
      </c>
      <c r="AD186" s="3" t="s">
        <v>4414</v>
      </c>
      <c r="AE186" s="3" t="s">
        <v>2784</v>
      </c>
      <c r="AF186" s="3" t="s">
        <v>2784</v>
      </c>
      <c r="AH186" s="3" t="s">
        <v>4415</v>
      </c>
    </row>
    <row r="187" spans="1:36" ht="38.25" customHeight="1" x14ac:dyDescent="0.25">
      <c r="A187" s="4">
        <v>44375</v>
      </c>
      <c r="B187" s="3" t="s">
        <v>82</v>
      </c>
      <c r="C187" s="3" t="s">
        <v>78</v>
      </c>
      <c r="D187" s="3" t="s">
        <v>895</v>
      </c>
      <c r="E187" s="3" t="s">
        <v>4422</v>
      </c>
      <c r="F187" s="3" t="s">
        <v>3357</v>
      </c>
      <c r="G187" s="3" t="s">
        <v>4423</v>
      </c>
      <c r="H187" s="3" t="s">
        <v>3339</v>
      </c>
      <c r="I187" s="3" t="s">
        <v>3340</v>
      </c>
      <c r="J187" s="3" t="s">
        <v>2669</v>
      </c>
      <c r="K187" s="3" t="s">
        <v>2698</v>
      </c>
      <c r="L187" s="3" t="s">
        <v>3341</v>
      </c>
      <c r="M187" s="3" t="s">
        <v>2919</v>
      </c>
      <c r="N187" s="3" t="s">
        <v>3342</v>
      </c>
      <c r="O187" s="3" t="s">
        <v>3343</v>
      </c>
      <c r="P187" s="3" t="s">
        <v>3344</v>
      </c>
      <c r="Q187" s="3" t="s">
        <v>2728</v>
      </c>
      <c r="R187" s="3" t="s">
        <v>4418</v>
      </c>
      <c r="S187" s="3" t="s">
        <v>3346</v>
      </c>
      <c r="T187" s="3" t="s">
        <v>3347</v>
      </c>
      <c r="U187" s="3" t="s">
        <v>2680</v>
      </c>
      <c r="V187" s="3" t="s">
        <v>4419</v>
      </c>
      <c r="W187" s="3" t="s">
        <v>2682</v>
      </c>
      <c r="X187" s="3" t="s">
        <v>3349</v>
      </c>
      <c r="Y187" s="3" t="s">
        <v>4420</v>
      </c>
      <c r="Z187" s="3" t="s">
        <v>3351</v>
      </c>
      <c r="AA187" s="3" t="s">
        <v>2686</v>
      </c>
      <c r="AB187" s="3" t="s">
        <v>2686</v>
      </c>
      <c r="AC187" s="3" t="s">
        <v>3352</v>
      </c>
      <c r="AD187" s="3" t="s">
        <v>4421</v>
      </c>
      <c r="AE187" s="3" t="s">
        <v>3019</v>
      </c>
      <c r="AF187" s="3" t="s">
        <v>3019</v>
      </c>
      <c r="AG187" s="3" t="s">
        <v>3354</v>
      </c>
      <c r="AH187" s="3" t="s">
        <v>4160</v>
      </c>
      <c r="AJ187" s="3" t="s">
        <v>4424</v>
      </c>
    </row>
    <row r="188" spans="1:36" ht="38.25" customHeight="1" x14ac:dyDescent="0.25">
      <c r="A188" s="4">
        <v>44375</v>
      </c>
      <c r="B188" s="3" t="s">
        <v>898</v>
      </c>
      <c r="C188" s="3" t="s">
        <v>84</v>
      </c>
      <c r="D188" s="3" t="s">
        <v>897</v>
      </c>
      <c r="E188" s="3" t="s">
        <v>4430</v>
      </c>
      <c r="F188" s="3" t="s">
        <v>2960</v>
      </c>
      <c r="G188" s="3" t="s">
        <v>4431</v>
      </c>
      <c r="H188" s="3" t="s">
        <v>3359</v>
      </c>
      <c r="I188" s="3" t="s">
        <v>2982</v>
      </c>
      <c r="J188" s="3" t="s">
        <v>2669</v>
      </c>
      <c r="K188" s="3" t="s">
        <v>3360</v>
      </c>
      <c r="L188" s="3" t="s">
        <v>3361</v>
      </c>
      <c r="M188" s="3" t="s">
        <v>3362</v>
      </c>
      <c r="N188" s="3" t="s">
        <v>3363</v>
      </c>
      <c r="O188" s="3" t="s">
        <v>3364</v>
      </c>
      <c r="P188" s="3" t="s">
        <v>3365</v>
      </c>
      <c r="Q188" s="3" t="s">
        <v>3366</v>
      </c>
      <c r="R188" s="3" t="s">
        <v>4425</v>
      </c>
      <c r="S188" s="3" t="s">
        <v>4426</v>
      </c>
      <c r="T188" s="3" t="s">
        <v>4166</v>
      </c>
      <c r="U188" s="3" t="s">
        <v>3371</v>
      </c>
      <c r="V188" s="3" t="s">
        <v>3664</v>
      </c>
      <c r="W188" s="3" t="s">
        <v>3372</v>
      </c>
      <c r="X188" s="3" t="s">
        <v>3373</v>
      </c>
      <c r="Y188" s="3" t="s">
        <v>4427</v>
      </c>
      <c r="Z188" s="3" t="s">
        <v>3375</v>
      </c>
      <c r="AA188" s="3" t="s">
        <v>3039</v>
      </c>
      <c r="AB188" s="3" t="s">
        <v>3039</v>
      </c>
      <c r="AC188" s="3" t="s">
        <v>3376</v>
      </c>
      <c r="AD188" s="3" t="s">
        <v>3666</v>
      </c>
      <c r="AE188" s="3" t="s">
        <v>3019</v>
      </c>
      <c r="AF188" s="3" t="s">
        <v>3019</v>
      </c>
      <c r="AG188" s="3" t="s">
        <v>4428</v>
      </c>
      <c r="AH188" s="3" t="s">
        <v>4429</v>
      </c>
      <c r="AI188" s="3" t="s">
        <v>4432</v>
      </c>
      <c r="AJ188" s="3" t="s">
        <v>4433</v>
      </c>
    </row>
    <row r="189" spans="1:36" ht="38.25" customHeight="1" x14ac:dyDescent="0.25">
      <c r="A189" s="4">
        <v>44375</v>
      </c>
      <c r="B189" s="3" t="s">
        <v>749</v>
      </c>
      <c r="C189" s="3" t="s">
        <v>95</v>
      </c>
      <c r="D189" s="3" t="s">
        <v>902</v>
      </c>
      <c r="E189" s="3" t="s">
        <v>4441</v>
      </c>
      <c r="F189" s="3" t="s">
        <v>3357</v>
      </c>
      <c r="G189" s="3" t="s">
        <v>4442</v>
      </c>
      <c r="H189" s="3" t="s">
        <v>2982</v>
      </c>
      <c r="I189" s="3" t="s">
        <v>2982</v>
      </c>
      <c r="J189" s="3" t="s">
        <v>2669</v>
      </c>
      <c r="K189" s="3" t="s">
        <v>2698</v>
      </c>
      <c r="L189" s="3" t="s">
        <v>3212</v>
      </c>
      <c r="M189" s="3" t="s">
        <v>3383</v>
      </c>
      <c r="N189" s="3" t="s">
        <v>3384</v>
      </c>
      <c r="O189" s="3" t="s">
        <v>3385</v>
      </c>
      <c r="P189" s="3" t="s">
        <v>3386</v>
      </c>
      <c r="Q189" s="3" t="s">
        <v>2704</v>
      </c>
      <c r="R189" s="3" t="s">
        <v>4434</v>
      </c>
      <c r="S189" s="3" t="s">
        <v>2730</v>
      </c>
      <c r="T189" s="3" t="s">
        <v>4435</v>
      </c>
      <c r="U189" s="3" t="s">
        <v>2680</v>
      </c>
      <c r="V189" s="3" t="s">
        <v>4436</v>
      </c>
      <c r="W189" s="3" t="s">
        <v>2682</v>
      </c>
      <c r="X189" s="3" t="s">
        <v>4185</v>
      </c>
      <c r="Y189" s="3" t="s">
        <v>3391</v>
      </c>
      <c r="Z189" s="3" t="s">
        <v>4437</v>
      </c>
      <c r="AA189" s="3" t="s">
        <v>3948</v>
      </c>
      <c r="AB189" s="3" t="s">
        <v>4438</v>
      </c>
      <c r="AD189" s="3" t="s">
        <v>4439</v>
      </c>
      <c r="AE189" s="3" t="s">
        <v>3019</v>
      </c>
      <c r="AF189" s="3" t="s">
        <v>3019</v>
      </c>
      <c r="AG189" s="3" t="s">
        <v>3396</v>
      </c>
      <c r="AH189" s="3" t="s">
        <v>4440</v>
      </c>
    </row>
    <row r="190" spans="1:36" ht="38.25" customHeight="1" x14ac:dyDescent="0.25">
      <c r="A190" s="4">
        <v>44375</v>
      </c>
      <c r="B190" s="3" t="s">
        <v>109</v>
      </c>
      <c r="C190" s="3" t="s">
        <v>106</v>
      </c>
      <c r="D190" s="3" t="s">
        <v>906</v>
      </c>
      <c r="E190" s="3" t="s">
        <v>4450</v>
      </c>
      <c r="F190" s="3" t="s">
        <v>3191</v>
      </c>
      <c r="G190" s="3" t="s">
        <v>2744</v>
      </c>
      <c r="H190" s="3" t="s">
        <v>3172</v>
      </c>
      <c r="I190" s="3" t="s">
        <v>3151</v>
      </c>
      <c r="J190" s="3" t="s">
        <v>2669</v>
      </c>
      <c r="K190" s="3" t="s">
        <v>2698</v>
      </c>
      <c r="L190" s="3" t="s">
        <v>3173</v>
      </c>
      <c r="M190" s="3" t="s">
        <v>3174</v>
      </c>
      <c r="N190" s="3" t="s">
        <v>3175</v>
      </c>
      <c r="O190" s="3" t="s">
        <v>3176</v>
      </c>
      <c r="P190" s="3" t="s">
        <v>3177</v>
      </c>
      <c r="Q190" s="3" t="s">
        <v>3178</v>
      </c>
      <c r="R190" s="3" t="s">
        <v>4443</v>
      </c>
      <c r="S190" s="3" t="s">
        <v>2730</v>
      </c>
      <c r="T190" s="3" t="s">
        <v>4444</v>
      </c>
      <c r="U190" s="3" t="s">
        <v>3181</v>
      </c>
      <c r="V190" s="3" t="s">
        <v>4445</v>
      </c>
      <c r="W190" s="3" t="s">
        <v>2682</v>
      </c>
      <c r="X190" s="3" t="s">
        <v>3221</v>
      </c>
      <c r="Y190" s="3" t="s">
        <v>4446</v>
      </c>
      <c r="Z190" s="3" t="s">
        <v>4447</v>
      </c>
      <c r="AA190" s="3" t="s">
        <v>3039</v>
      </c>
      <c r="AB190" s="3" t="s">
        <v>3039</v>
      </c>
      <c r="AC190" s="3" t="s">
        <v>4448</v>
      </c>
      <c r="AD190" s="3" t="s">
        <v>4449</v>
      </c>
      <c r="AE190" s="3" t="s">
        <v>3019</v>
      </c>
      <c r="AF190" s="3" t="s">
        <v>3019</v>
      </c>
      <c r="AG190" s="3" t="s">
        <v>3188</v>
      </c>
      <c r="AH190" s="3" t="s">
        <v>3625</v>
      </c>
    </row>
    <row r="191" spans="1:36" ht="38.25" customHeight="1" x14ac:dyDescent="0.25">
      <c r="A191" s="4">
        <v>44375</v>
      </c>
      <c r="B191" s="3" t="s">
        <v>114</v>
      </c>
      <c r="C191" s="3" t="s">
        <v>111</v>
      </c>
      <c r="D191" s="3" t="s">
        <v>908</v>
      </c>
      <c r="E191" s="3" t="s">
        <v>4458</v>
      </c>
      <c r="F191" s="3" t="s">
        <v>4393</v>
      </c>
      <c r="G191" s="3" t="s">
        <v>2744</v>
      </c>
      <c r="H191" s="3" t="s">
        <v>111</v>
      </c>
      <c r="I191" s="3" t="s">
        <v>2982</v>
      </c>
      <c r="J191" s="3" t="s">
        <v>2669</v>
      </c>
      <c r="K191" s="3" t="s">
        <v>2698</v>
      </c>
      <c r="L191" s="3" t="s">
        <v>3212</v>
      </c>
      <c r="M191" s="3" t="s">
        <v>2672</v>
      </c>
      <c r="N191" s="3" t="s">
        <v>3213</v>
      </c>
      <c r="O191" s="3" t="s">
        <v>3214</v>
      </c>
      <c r="P191" s="3" t="s">
        <v>3633</v>
      </c>
      <c r="Q191" s="3" t="s">
        <v>2704</v>
      </c>
      <c r="R191" s="3" t="s">
        <v>4451</v>
      </c>
      <c r="S191" s="3" t="s">
        <v>3217</v>
      </c>
      <c r="T191" s="3" t="s">
        <v>4452</v>
      </c>
      <c r="U191" s="3" t="s">
        <v>4453</v>
      </c>
      <c r="V191" s="3" t="s">
        <v>3220</v>
      </c>
      <c r="W191" s="3" t="s">
        <v>2682</v>
      </c>
      <c r="X191" s="3" t="s">
        <v>4454</v>
      </c>
      <c r="Y191" s="3" t="s">
        <v>4455</v>
      </c>
      <c r="Z191" s="3" t="s">
        <v>3223</v>
      </c>
      <c r="AA191" s="3" t="s">
        <v>2686</v>
      </c>
      <c r="AB191" s="3" t="s">
        <v>2686</v>
      </c>
      <c r="AC191" s="3" t="s">
        <v>3224</v>
      </c>
      <c r="AD191" s="3" t="s">
        <v>4456</v>
      </c>
      <c r="AE191" s="3" t="s">
        <v>3019</v>
      </c>
      <c r="AF191" s="3" t="s">
        <v>3019</v>
      </c>
      <c r="AH191" s="3" t="s">
        <v>4457</v>
      </c>
    </row>
    <row r="192" spans="1:36" ht="38.25" customHeight="1" x14ac:dyDescent="0.25">
      <c r="A192" s="4">
        <v>44375</v>
      </c>
      <c r="B192" s="3" t="s">
        <v>118</v>
      </c>
      <c r="C192" s="3" t="s">
        <v>116</v>
      </c>
      <c r="D192" s="3" t="s">
        <v>910</v>
      </c>
      <c r="E192" s="3" t="s">
        <v>4465</v>
      </c>
      <c r="F192" s="3" t="s">
        <v>3171</v>
      </c>
      <c r="G192" s="3" t="s">
        <v>4466</v>
      </c>
      <c r="H192" s="3" t="s">
        <v>3416</v>
      </c>
      <c r="I192" s="3" t="s">
        <v>3193</v>
      </c>
      <c r="J192" s="3" t="s">
        <v>2669</v>
      </c>
      <c r="K192" s="3" t="s">
        <v>2698</v>
      </c>
      <c r="L192" s="3" t="s">
        <v>3417</v>
      </c>
      <c r="M192" s="3" t="s">
        <v>2672</v>
      </c>
      <c r="N192" s="3" t="s">
        <v>3418</v>
      </c>
      <c r="O192" s="3" t="s">
        <v>3419</v>
      </c>
      <c r="P192" s="3" t="s">
        <v>3420</v>
      </c>
      <c r="Q192" s="3" t="s">
        <v>3421</v>
      </c>
      <c r="R192" s="3" t="s">
        <v>4459</v>
      </c>
      <c r="S192" s="3" t="s">
        <v>2730</v>
      </c>
      <c r="T192" s="3" t="s">
        <v>3684</v>
      </c>
      <c r="U192" s="3" t="s">
        <v>3424</v>
      </c>
      <c r="V192" s="3" t="s">
        <v>4460</v>
      </c>
      <c r="W192" s="3" t="s">
        <v>3426</v>
      </c>
      <c r="X192" s="3" t="s">
        <v>4461</v>
      </c>
      <c r="Y192" s="3" t="s">
        <v>4462</v>
      </c>
      <c r="Z192" s="3" t="s">
        <v>3686</v>
      </c>
      <c r="AB192" s="3" t="s">
        <v>4463</v>
      </c>
      <c r="AC192" s="3" t="s">
        <v>3431</v>
      </c>
      <c r="AD192" s="3" t="s">
        <v>3431</v>
      </c>
      <c r="AE192" s="3" t="s">
        <v>2689</v>
      </c>
      <c r="AF192" s="3" t="s">
        <v>2689</v>
      </c>
      <c r="AH192" s="3" t="s">
        <v>4464</v>
      </c>
      <c r="AI192" s="3" t="s">
        <v>3435</v>
      </c>
    </row>
    <row r="193" spans="1:35" ht="38.25" customHeight="1" x14ac:dyDescent="0.25">
      <c r="A193" s="4">
        <v>44375</v>
      </c>
      <c r="B193" s="3" t="s">
        <v>129</v>
      </c>
      <c r="C193" s="3" t="s">
        <v>126</v>
      </c>
      <c r="D193" s="3" t="s">
        <v>915</v>
      </c>
      <c r="E193" s="3" t="s">
        <v>4476</v>
      </c>
      <c r="F193" s="3" t="s">
        <v>3500</v>
      </c>
      <c r="G193" s="3" t="s">
        <v>3453</v>
      </c>
      <c r="H193" s="3" t="s">
        <v>3436</v>
      </c>
      <c r="I193" s="3" t="s">
        <v>3437</v>
      </c>
      <c r="J193" s="3" t="s">
        <v>2669</v>
      </c>
      <c r="K193" s="3" t="s">
        <v>2698</v>
      </c>
      <c r="L193" s="3" t="s">
        <v>3438</v>
      </c>
      <c r="M193" s="3" t="s">
        <v>2724</v>
      </c>
      <c r="N193" s="3" t="s">
        <v>3439</v>
      </c>
      <c r="O193" s="3" t="s">
        <v>3440</v>
      </c>
      <c r="P193" s="3" t="s">
        <v>3441</v>
      </c>
      <c r="Q193" s="3" t="s">
        <v>2704</v>
      </c>
      <c r="R193" s="3" t="s">
        <v>4467</v>
      </c>
      <c r="S193" s="3" t="s">
        <v>4221</v>
      </c>
      <c r="T193" s="3" t="s">
        <v>4468</v>
      </c>
      <c r="U193" s="3" t="s">
        <v>2680</v>
      </c>
      <c r="V193" s="3" t="s">
        <v>4469</v>
      </c>
      <c r="W193" s="3" t="s">
        <v>2682</v>
      </c>
      <c r="X193" s="3" t="s">
        <v>4470</v>
      </c>
      <c r="Y193" s="3" t="s">
        <v>4471</v>
      </c>
      <c r="Z193" s="3" t="s">
        <v>4472</v>
      </c>
      <c r="AA193" s="3" t="s">
        <v>3016</v>
      </c>
      <c r="AB193" s="3" t="s">
        <v>3016</v>
      </c>
      <c r="AC193" s="3" t="s">
        <v>4473</v>
      </c>
      <c r="AD193" s="3" t="s">
        <v>4474</v>
      </c>
      <c r="AE193" s="3" t="s">
        <v>3019</v>
      </c>
      <c r="AF193" s="3" t="s">
        <v>3019</v>
      </c>
      <c r="AG193" s="3" t="s">
        <v>4475</v>
      </c>
      <c r="AH193" s="3" t="s">
        <v>3451</v>
      </c>
      <c r="AI193" s="3" t="s">
        <v>4477</v>
      </c>
    </row>
    <row r="194" spans="1:35" ht="38.25" customHeight="1" x14ac:dyDescent="0.25">
      <c r="A194" s="4">
        <v>44375</v>
      </c>
      <c r="B194" s="3" t="s">
        <v>411</v>
      </c>
      <c r="C194" s="3" t="s">
        <v>137</v>
      </c>
      <c r="D194" s="3" t="s">
        <v>920</v>
      </c>
      <c r="E194" s="3" t="s">
        <v>4484</v>
      </c>
      <c r="F194" s="3" t="s">
        <v>2743</v>
      </c>
      <c r="G194" s="3" t="s">
        <v>2744</v>
      </c>
      <c r="H194" s="3" t="s">
        <v>2962</v>
      </c>
      <c r="I194" s="3" t="s">
        <v>2962</v>
      </c>
      <c r="J194" s="3" t="s">
        <v>2697</v>
      </c>
      <c r="K194" s="3" t="s">
        <v>2698</v>
      </c>
      <c r="L194" s="3" t="s">
        <v>4048</v>
      </c>
      <c r="M194" s="3" t="s">
        <v>2672</v>
      </c>
      <c r="N194" s="3" t="s">
        <v>2964</v>
      </c>
      <c r="O194" s="3" t="s">
        <v>4049</v>
      </c>
      <c r="P194" s="3" t="s">
        <v>2966</v>
      </c>
      <c r="Q194" s="3" t="s">
        <v>2704</v>
      </c>
      <c r="R194" s="3" t="s">
        <v>4478</v>
      </c>
      <c r="S194" s="3" t="s">
        <v>2968</v>
      </c>
      <c r="T194" s="3" t="s">
        <v>2969</v>
      </c>
      <c r="U194" s="3" t="s">
        <v>2970</v>
      </c>
      <c r="V194" s="3" t="s">
        <v>4479</v>
      </c>
      <c r="W194" s="3" t="s">
        <v>2682</v>
      </c>
      <c r="X194" s="3" t="s">
        <v>4051</v>
      </c>
      <c r="Y194" s="3" t="s">
        <v>4480</v>
      </c>
      <c r="Z194" s="3" t="s">
        <v>2974</v>
      </c>
      <c r="AA194" s="3" t="s">
        <v>2686</v>
      </c>
      <c r="AB194" s="3" t="s">
        <v>2686</v>
      </c>
      <c r="AC194" s="3" t="s">
        <v>2975</v>
      </c>
      <c r="AD194" s="3" t="s">
        <v>4481</v>
      </c>
      <c r="AE194" s="3" t="s">
        <v>2977</v>
      </c>
      <c r="AF194" s="3" t="s">
        <v>4482</v>
      </c>
      <c r="AG194" s="3" t="s">
        <v>2977</v>
      </c>
      <c r="AH194" s="3" t="s">
        <v>4483</v>
      </c>
      <c r="AI194" s="3" t="s">
        <v>4485</v>
      </c>
    </row>
    <row r="195" spans="1:35" ht="38.25" customHeight="1" x14ac:dyDescent="0.25">
      <c r="A195" s="4">
        <v>44376</v>
      </c>
      <c r="B195" s="3" t="s">
        <v>219</v>
      </c>
      <c r="C195" s="3" t="s">
        <v>216</v>
      </c>
      <c r="D195" s="3" t="s">
        <v>1120</v>
      </c>
      <c r="E195" s="3" t="s">
        <v>4488</v>
      </c>
      <c r="F195" s="3" t="s">
        <v>2693</v>
      </c>
      <c r="G195" s="3" t="s">
        <v>2694</v>
      </c>
      <c r="H195" s="3" t="s">
        <v>2667</v>
      </c>
      <c r="I195" s="3" t="s">
        <v>2668</v>
      </c>
      <c r="J195" s="3" t="s">
        <v>2669</v>
      </c>
      <c r="K195" s="3" t="s">
        <v>2670</v>
      </c>
      <c r="L195" s="3" t="s">
        <v>2671</v>
      </c>
      <c r="M195" s="3" t="s">
        <v>2672</v>
      </c>
      <c r="N195" s="3" t="s">
        <v>2673</v>
      </c>
      <c r="O195" s="3" t="s">
        <v>2674</v>
      </c>
      <c r="P195" s="3" t="s">
        <v>2675</v>
      </c>
      <c r="Q195" s="3" t="s">
        <v>4486</v>
      </c>
      <c r="R195" s="3" t="s">
        <v>4487</v>
      </c>
      <c r="S195" s="3" t="s">
        <v>2678</v>
      </c>
      <c r="T195" s="3" t="s">
        <v>2679</v>
      </c>
      <c r="U195" s="3" t="s">
        <v>2680</v>
      </c>
      <c r="V195" s="3" t="s">
        <v>2681</v>
      </c>
      <c r="W195" s="3" t="s">
        <v>2682</v>
      </c>
      <c r="X195" s="3" t="s">
        <v>2683</v>
      </c>
      <c r="Y195" s="3" t="s">
        <v>2684</v>
      </c>
      <c r="Z195" s="3" t="s">
        <v>2685</v>
      </c>
      <c r="AA195" s="3" t="s">
        <v>2686</v>
      </c>
      <c r="AB195" s="3" t="s">
        <v>2686</v>
      </c>
      <c r="AC195" s="3" t="s">
        <v>2687</v>
      </c>
      <c r="AD195" s="3" t="s">
        <v>3460</v>
      </c>
      <c r="AE195" s="3" t="s">
        <v>2689</v>
      </c>
      <c r="AF195" s="3" t="s">
        <v>2689</v>
      </c>
      <c r="AG195" s="3" t="s">
        <v>3461</v>
      </c>
      <c r="AH195" s="3" t="s">
        <v>2691</v>
      </c>
    </row>
    <row r="196" spans="1:35" ht="38.25" customHeight="1" x14ac:dyDescent="0.25">
      <c r="A196" s="4">
        <v>44376</v>
      </c>
      <c r="B196" s="3" t="s">
        <v>223</v>
      </c>
      <c r="C196" s="3" t="s">
        <v>221</v>
      </c>
      <c r="D196" s="3" t="s">
        <v>1122</v>
      </c>
      <c r="E196" s="3" t="s">
        <v>4495</v>
      </c>
      <c r="F196" s="3" t="s">
        <v>2718</v>
      </c>
      <c r="G196" s="3" t="s">
        <v>2719</v>
      </c>
      <c r="H196" s="3" t="s">
        <v>3706</v>
      </c>
      <c r="I196" s="3" t="s">
        <v>2722</v>
      </c>
      <c r="J196" s="3" t="s">
        <v>2697</v>
      </c>
      <c r="K196" s="3" t="s">
        <v>3707</v>
      </c>
      <c r="L196" s="3" t="s">
        <v>3994</v>
      </c>
      <c r="M196" s="3" t="s">
        <v>2672</v>
      </c>
      <c r="N196" s="3" t="s">
        <v>3709</v>
      </c>
      <c r="O196" s="3" t="s">
        <v>3710</v>
      </c>
      <c r="P196" s="3" t="s">
        <v>4489</v>
      </c>
      <c r="Q196" s="3" t="s">
        <v>2704</v>
      </c>
      <c r="R196" s="3" t="s">
        <v>4490</v>
      </c>
      <c r="T196" s="3" t="s">
        <v>4491</v>
      </c>
      <c r="U196" s="3" t="s">
        <v>2680</v>
      </c>
      <c r="V196" s="3" t="s">
        <v>4492</v>
      </c>
      <c r="X196" s="3" t="s">
        <v>2709</v>
      </c>
      <c r="Y196" s="3" t="s">
        <v>3714</v>
      </c>
      <c r="Z196" s="3" t="s">
        <v>4493</v>
      </c>
      <c r="AA196" s="3" t="s">
        <v>3716</v>
      </c>
      <c r="AB196" s="3" t="s">
        <v>3717</v>
      </c>
      <c r="AC196" s="3" t="s">
        <v>2706</v>
      </c>
      <c r="AD196" s="3" t="s">
        <v>3718</v>
      </c>
      <c r="AE196" s="3" t="s">
        <v>2706</v>
      </c>
      <c r="AF196" s="3" t="s">
        <v>4494</v>
      </c>
      <c r="AG196" s="3" t="s">
        <v>2706</v>
      </c>
      <c r="AH196" s="3" t="s">
        <v>3720</v>
      </c>
      <c r="AI196" s="3" t="s">
        <v>4496</v>
      </c>
    </row>
    <row r="197" spans="1:35" ht="38.25" customHeight="1" x14ac:dyDescent="0.25">
      <c r="A197" s="4">
        <v>44376</v>
      </c>
      <c r="B197" s="3" t="s">
        <v>458</v>
      </c>
      <c r="C197" s="3" t="s">
        <v>225</v>
      </c>
      <c r="D197" s="3" t="s">
        <v>1124</v>
      </c>
      <c r="E197" s="3" t="s">
        <v>4501</v>
      </c>
      <c r="F197" s="3" t="s">
        <v>2743</v>
      </c>
      <c r="G197" s="3" t="s">
        <v>2744</v>
      </c>
      <c r="H197" s="3" t="s">
        <v>2721</v>
      </c>
      <c r="I197" s="3" t="s">
        <v>2722</v>
      </c>
      <c r="J197" s="3" t="s">
        <v>2669</v>
      </c>
      <c r="K197" s="3" t="s">
        <v>2698</v>
      </c>
      <c r="L197" s="3" t="s">
        <v>2723</v>
      </c>
      <c r="M197" s="3" t="s">
        <v>2724</v>
      </c>
      <c r="N197" s="3" t="s">
        <v>2725</v>
      </c>
      <c r="O197" s="3" t="s">
        <v>2726</v>
      </c>
      <c r="P197" s="3" t="s">
        <v>2727</v>
      </c>
      <c r="Q197" s="3" t="s">
        <v>2728</v>
      </c>
      <c r="R197" s="3" t="s">
        <v>4497</v>
      </c>
      <c r="S197" s="3" t="s">
        <v>2730</v>
      </c>
      <c r="T197" s="3" t="s">
        <v>4498</v>
      </c>
      <c r="U197" s="3" t="s">
        <v>2732</v>
      </c>
      <c r="V197" s="3" t="s">
        <v>2733</v>
      </c>
      <c r="W197" s="3" t="s">
        <v>2734</v>
      </c>
      <c r="X197" s="3" t="s">
        <v>2735</v>
      </c>
      <c r="Y197" s="3" t="s">
        <v>4499</v>
      </c>
      <c r="Z197" s="3" t="s">
        <v>2737</v>
      </c>
      <c r="AA197" s="3" t="s">
        <v>2686</v>
      </c>
      <c r="AB197" s="3" t="s">
        <v>2686</v>
      </c>
      <c r="AC197" s="3" t="s">
        <v>2738</v>
      </c>
      <c r="AD197" s="3" t="s">
        <v>4500</v>
      </c>
      <c r="AE197" s="3" t="s">
        <v>2689</v>
      </c>
      <c r="AF197" s="3" t="s">
        <v>2689</v>
      </c>
      <c r="AG197" s="3" t="s">
        <v>2740</v>
      </c>
      <c r="AH197" s="3" t="s">
        <v>2741</v>
      </c>
    </row>
    <row r="198" spans="1:35" ht="38.25" customHeight="1" x14ac:dyDescent="0.25">
      <c r="A198" s="4">
        <v>44376</v>
      </c>
      <c r="B198" s="3" t="s">
        <v>464</v>
      </c>
      <c r="C198" s="3" t="s">
        <v>235</v>
      </c>
      <c r="D198" s="3" t="s">
        <v>1128</v>
      </c>
      <c r="E198" s="3" t="s">
        <v>4506</v>
      </c>
      <c r="F198" s="3" t="s">
        <v>2765</v>
      </c>
      <c r="G198" s="3" t="s">
        <v>2766</v>
      </c>
      <c r="H198" s="3" t="s">
        <v>2745</v>
      </c>
      <c r="I198" s="3" t="s">
        <v>2746</v>
      </c>
      <c r="J198" s="3" t="s">
        <v>2669</v>
      </c>
      <c r="K198" s="3" t="s">
        <v>2698</v>
      </c>
      <c r="L198" s="3" t="s">
        <v>2747</v>
      </c>
      <c r="M198" s="3" t="s">
        <v>2672</v>
      </c>
      <c r="N198" s="3" t="s">
        <v>2748</v>
      </c>
      <c r="O198" s="3" t="s">
        <v>2749</v>
      </c>
      <c r="P198" s="3" t="s">
        <v>2750</v>
      </c>
      <c r="Q198" s="3" t="s">
        <v>2704</v>
      </c>
      <c r="R198" s="3" t="s">
        <v>4502</v>
      </c>
      <c r="S198" s="3" t="s">
        <v>4260</v>
      </c>
      <c r="T198" s="3" t="s">
        <v>4503</v>
      </c>
      <c r="U198" s="3" t="s">
        <v>2754</v>
      </c>
      <c r="V198" s="3" t="s">
        <v>4504</v>
      </c>
      <c r="W198" s="3" t="s">
        <v>2734</v>
      </c>
      <c r="X198" s="3" t="s">
        <v>2756</v>
      </c>
      <c r="Y198" s="3" t="s">
        <v>2757</v>
      </c>
      <c r="Z198" s="3" t="s">
        <v>2758</v>
      </c>
      <c r="AA198" s="3" t="s">
        <v>2686</v>
      </c>
      <c r="AB198" s="3" t="s">
        <v>2686</v>
      </c>
      <c r="AC198" s="3" t="s">
        <v>2759</v>
      </c>
      <c r="AD198" s="3" t="s">
        <v>4505</v>
      </c>
      <c r="AE198" s="3" t="s">
        <v>2761</v>
      </c>
      <c r="AF198" s="3" t="s">
        <v>2761</v>
      </c>
      <c r="AG198" s="3" t="s">
        <v>3492</v>
      </c>
      <c r="AH198" s="3" t="s">
        <v>2763</v>
      </c>
    </row>
    <row r="199" spans="1:35" ht="38.25" customHeight="1" x14ac:dyDescent="0.25">
      <c r="A199" s="4">
        <v>44376</v>
      </c>
      <c r="B199" s="3" t="s">
        <v>173</v>
      </c>
      <c r="C199" s="3" t="s">
        <v>171</v>
      </c>
      <c r="D199" s="3" t="s">
        <v>1100</v>
      </c>
      <c r="E199" s="3" t="s">
        <v>4512</v>
      </c>
      <c r="F199" s="3" t="s">
        <v>3171</v>
      </c>
      <c r="G199" s="3" t="s">
        <v>4513</v>
      </c>
      <c r="H199" s="3" t="s">
        <v>2767</v>
      </c>
      <c r="I199" s="3" t="s">
        <v>2768</v>
      </c>
      <c r="J199" s="3" t="s">
        <v>2669</v>
      </c>
      <c r="K199" s="3" t="s">
        <v>2698</v>
      </c>
      <c r="L199" s="3" t="s">
        <v>2769</v>
      </c>
      <c r="M199" s="3" t="s">
        <v>2770</v>
      </c>
      <c r="N199" s="3" t="s">
        <v>2771</v>
      </c>
      <c r="O199" s="3" t="s">
        <v>2772</v>
      </c>
      <c r="P199" s="3" t="s">
        <v>4507</v>
      </c>
      <c r="Q199" s="3" t="s">
        <v>2704</v>
      </c>
      <c r="R199" s="3" t="s">
        <v>4508</v>
      </c>
      <c r="S199" s="3" t="s">
        <v>2730</v>
      </c>
      <c r="T199" s="3" t="s">
        <v>4509</v>
      </c>
      <c r="U199" s="3" t="s">
        <v>2776</v>
      </c>
      <c r="V199" s="3" t="s">
        <v>2777</v>
      </c>
      <c r="W199" s="3" t="s">
        <v>2682</v>
      </c>
      <c r="X199" s="3" t="s">
        <v>2778</v>
      </c>
      <c r="Y199" s="3" t="s">
        <v>4510</v>
      </c>
      <c r="Z199" s="3" t="s">
        <v>2780</v>
      </c>
      <c r="AB199" s="3" t="s">
        <v>3498</v>
      </c>
      <c r="AC199" s="3" t="s">
        <v>2782</v>
      </c>
      <c r="AD199" s="3" t="s">
        <v>4511</v>
      </c>
      <c r="AE199" s="3" t="s">
        <v>2784</v>
      </c>
      <c r="AF199" s="3" t="s">
        <v>2784</v>
      </c>
      <c r="AH199" s="3" t="s">
        <v>2786</v>
      </c>
    </row>
    <row r="200" spans="1:35" ht="38.25" customHeight="1" x14ac:dyDescent="0.25">
      <c r="A200" s="4">
        <v>44376</v>
      </c>
      <c r="B200" s="3" t="s">
        <v>177</v>
      </c>
      <c r="C200" s="3" t="s">
        <v>175</v>
      </c>
      <c r="D200" s="3" t="s">
        <v>1102</v>
      </c>
      <c r="E200" s="3" t="s">
        <v>4518</v>
      </c>
      <c r="F200" s="3" t="s">
        <v>2743</v>
      </c>
      <c r="G200" s="3" t="s">
        <v>4519</v>
      </c>
      <c r="H200" s="3" t="s">
        <v>175</v>
      </c>
      <c r="I200" s="3" t="s">
        <v>175</v>
      </c>
      <c r="J200" s="3" t="s">
        <v>175</v>
      </c>
      <c r="K200" s="3" t="s">
        <v>2791</v>
      </c>
      <c r="L200" s="3" t="s">
        <v>2792</v>
      </c>
      <c r="M200" s="3" t="s">
        <v>2793</v>
      </c>
      <c r="N200" s="3" t="s">
        <v>2794</v>
      </c>
      <c r="O200" s="3" t="s">
        <v>2795</v>
      </c>
      <c r="P200" s="3" t="s">
        <v>2796</v>
      </c>
      <c r="Q200" s="3" t="s">
        <v>2797</v>
      </c>
      <c r="R200" s="3" t="s">
        <v>4514</v>
      </c>
      <c r="S200" s="3" t="s">
        <v>2730</v>
      </c>
      <c r="T200" s="3" t="s">
        <v>4515</v>
      </c>
      <c r="U200" s="3" t="s">
        <v>2680</v>
      </c>
      <c r="V200" s="3" t="s">
        <v>2800</v>
      </c>
      <c r="W200" s="3" t="s">
        <v>2682</v>
      </c>
      <c r="X200" s="3" t="s">
        <v>2801</v>
      </c>
      <c r="Y200" s="3" t="s">
        <v>4516</v>
      </c>
      <c r="Z200" s="3" t="s">
        <v>2803</v>
      </c>
      <c r="AA200" s="3" t="s">
        <v>2686</v>
      </c>
      <c r="AB200" s="3" t="s">
        <v>2686</v>
      </c>
      <c r="AC200" s="3" t="s">
        <v>4274</v>
      </c>
      <c r="AD200" s="3" t="s">
        <v>4517</v>
      </c>
      <c r="AE200" s="3" t="s">
        <v>2706</v>
      </c>
      <c r="AF200" s="3" t="s">
        <v>2806</v>
      </c>
      <c r="AH200" s="3" t="s">
        <v>3509</v>
      </c>
    </row>
    <row r="201" spans="1:35" ht="38.25" customHeight="1" x14ac:dyDescent="0.25">
      <c r="A201" s="4">
        <v>44376</v>
      </c>
      <c r="B201" s="3" t="s">
        <v>181</v>
      </c>
      <c r="C201" s="3" t="s">
        <v>179</v>
      </c>
      <c r="D201" s="3" t="s">
        <v>1104</v>
      </c>
      <c r="E201" s="3" t="s">
        <v>4529</v>
      </c>
      <c r="F201" s="3" t="s">
        <v>2743</v>
      </c>
      <c r="G201" s="3" t="s">
        <v>2744</v>
      </c>
      <c r="H201" s="3" t="s">
        <v>1104</v>
      </c>
      <c r="I201" s="3" t="s">
        <v>3151</v>
      </c>
      <c r="J201" s="3" t="s">
        <v>2669</v>
      </c>
      <c r="K201" s="3" t="s">
        <v>4520</v>
      </c>
      <c r="M201" s="3" t="s">
        <v>2812</v>
      </c>
      <c r="N201" s="3" t="s">
        <v>4521</v>
      </c>
      <c r="O201" s="3" t="s">
        <v>4522</v>
      </c>
      <c r="P201" s="3" t="s">
        <v>3516</v>
      </c>
      <c r="Q201" s="3" t="s">
        <v>4523</v>
      </c>
      <c r="R201" s="3" t="s">
        <v>4524</v>
      </c>
      <c r="S201" s="3" t="s">
        <v>2730</v>
      </c>
      <c r="T201" s="3" t="s">
        <v>2818</v>
      </c>
      <c r="U201" s="3" t="s">
        <v>2819</v>
      </c>
      <c r="V201" s="3" t="s">
        <v>4525</v>
      </c>
      <c r="W201" s="3" t="s">
        <v>4526</v>
      </c>
      <c r="X201" s="3" t="s">
        <v>2821</v>
      </c>
      <c r="Y201" s="3" t="s">
        <v>4527</v>
      </c>
      <c r="Z201" s="3" t="s">
        <v>2823</v>
      </c>
      <c r="AA201" s="3" t="s">
        <v>2686</v>
      </c>
      <c r="AB201" s="3" t="s">
        <v>2686</v>
      </c>
      <c r="AC201" s="3" t="s">
        <v>4528</v>
      </c>
      <c r="AD201" s="3" t="s">
        <v>2825</v>
      </c>
      <c r="AE201" s="3" t="s">
        <v>2784</v>
      </c>
      <c r="AF201" s="3" t="s">
        <v>2784</v>
      </c>
      <c r="AG201" s="3" t="s">
        <v>2826</v>
      </c>
      <c r="AH201" s="3" t="s">
        <v>2827</v>
      </c>
      <c r="AI201" s="3" t="s">
        <v>2829</v>
      </c>
    </row>
    <row r="202" spans="1:35" ht="38.25" customHeight="1" x14ac:dyDescent="0.25">
      <c r="A202" s="4">
        <v>44376</v>
      </c>
      <c r="B202" s="3" t="s">
        <v>242</v>
      </c>
      <c r="C202" s="3" t="s">
        <v>240</v>
      </c>
      <c r="D202" s="3" t="s">
        <v>1130</v>
      </c>
      <c r="E202" s="3" t="s">
        <v>4532</v>
      </c>
      <c r="F202" s="3" t="s">
        <v>2743</v>
      </c>
      <c r="G202" s="3" t="s">
        <v>2744</v>
      </c>
      <c r="H202" s="3" t="s">
        <v>2855</v>
      </c>
      <c r="I202" s="3" t="s">
        <v>2722</v>
      </c>
      <c r="J202" s="3" t="s">
        <v>2669</v>
      </c>
      <c r="K202" s="3" t="s">
        <v>2856</v>
      </c>
      <c r="L202" s="3" t="s">
        <v>2857</v>
      </c>
      <c r="M202" s="3" t="s">
        <v>2672</v>
      </c>
      <c r="N202" s="3" t="s">
        <v>2748</v>
      </c>
      <c r="O202" s="3" t="s">
        <v>2858</v>
      </c>
      <c r="P202" s="3" t="s">
        <v>2859</v>
      </c>
      <c r="Q202" s="3" t="s">
        <v>2704</v>
      </c>
      <c r="R202" s="3" t="s">
        <v>4530</v>
      </c>
      <c r="S202" s="3" t="s">
        <v>3792</v>
      </c>
      <c r="T202" s="3" t="s">
        <v>2862</v>
      </c>
      <c r="U202" s="3" t="s">
        <v>2863</v>
      </c>
      <c r="V202" s="3" t="s">
        <v>2864</v>
      </c>
      <c r="W202" s="3" t="s">
        <v>2682</v>
      </c>
      <c r="X202" s="3" t="s">
        <v>2865</v>
      </c>
      <c r="Y202" s="3" t="s">
        <v>2866</v>
      </c>
      <c r="Z202" s="3" t="s">
        <v>4531</v>
      </c>
      <c r="AA202" s="3" t="s">
        <v>2686</v>
      </c>
      <c r="AB202" s="3" t="s">
        <v>2686</v>
      </c>
      <c r="AC202" s="3" t="s">
        <v>2868</v>
      </c>
      <c r="AD202" s="3" t="s">
        <v>2869</v>
      </c>
      <c r="AE202" s="3" t="s">
        <v>2706</v>
      </c>
      <c r="AF202" s="3" t="s">
        <v>2870</v>
      </c>
      <c r="AH202" s="3" t="s">
        <v>2871</v>
      </c>
    </row>
    <row r="203" spans="1:35" ht="38.25" customHeight="1" x14ac:dyDescent="0.25">
      <c r="A203" s="4">
        <v>44376</v>
      </c>
      <c r="B203" s="3" t="s">
        <v>246</v>
      </c>
      <c r="C203" s="3" t="s">
        <v>244</v>
      </c>
      <c r="D203" s="3" t="s">
        <v>1132</v>
      </c>
      <c r="E203" s="3" t="s">
        <v>4533</v>
      </c>
      <c r="F203" s="3" t="s">
        <v>2894</v>
      </c>
      <c r="G203" s="3" t="s">
        <v>2895</v>
      </c>
      <c r="H203" s="3" t="s">
        <v>2874</v>
      </c>
      <c r="I203" s="3" t="s">
        <v>2875</v>
      </c>
      <c r="J203" s="3" t="s">
        <v>2697</v>
      </c>
      <c r="K203" s="3" t="s">
        <v>2698</v>
      </c>
      <c r="L203" s="3" t="s">
        <v>2876</v>
      </c>
      <c r="M203" s="3" t="s">
        <v>2724</v>
      </c>
      <c r="N203" s="3" t="s">
        <v>2877</v>
      </c>
      <c r="O203" s="3" t="s">
        <v>2878</v>
      </c>
      <c r="P203" s="3" t="s">
        <v>2879</v>
      </c>
      <c r="Q203" s="3" t="s">
        <v>2880</v>
      </c>
      <c r="R203" s="3" t="s">
        <v>2881</v>
      </c>
      <c r="S203" s="3" t="s">
        <v>2882</v>
      </c>
      <c r="T203" s="3" t="s">
        <v>2883</v>
      </c>
      <c r="U203" s="3" t="s">
        <v>2863</v>
      </c>
      <c r="V203" s="3" t="s">
        <v>2884</v>
      </c>
      <c r="W203" s="3" t="s">
        <v>2682</v>
      </c>
      <c r="X203" s="3" t="s">
        <v>2885</v>
      </c>
      <c r="Y203" s="3" t="s">
        <v>2886</v>
      </c>
      <c r="Z203" s="3" t="s">
        <v>2887</v>
      </c>
      <c r="AB203" s="3" t="s">
        <v>2888</v>
      </c>
      <c r="AC203" s="3" t="s">
        <v>2889</v>
      </c>
      <c r="AD203" s="3" t="s">
        <v>2890</v>
      </c>
      <c r="AE203" s="3" t="s">
        <v>2784</v>
      </c>
      <c r="AF203" s="3" t="s">
        <v>2784</v>
      </c>
      <c r="AG203" s="3" t="s">
        <v>2891</v>
      </c>
      <c r="AH203" s="3" t="s">
        <v>2892</v>
      </c>
    </row>
    <row r="204" spans="1:35" ht="38.25" customHeight="1" x14ac:dyDescent="0.25">
      <c r="A204" s="4">
        <v>44376</v>
      </c>
      <c r="B204" s="3" t="s">
        <v>250</v>
      </c>
      <c r="C204" s="3" t="s">
        <v>248</v>
      </c>
      <c r="D204" s="3" t="s">
        <v>1134</v>
      </c>
      <c r="E204" s="3" t="s">
        <v>4537</v>
      </c>
      <c r="F204" s="3" t="s">
        <v>2913</v>
      </c>
      <c r="G204" s="3" t="s">
        <v>4538</v>
      </c>
      <c r="H204" s="3" t="s">
        <v>3795</v>
      </c>
      <c r="I204" s="3" t="s">
        <v>3796</v>
      </c>
      <c r="J204" s="3" t="s">
        <v>2669</v>
      </c>
      <c r="K204" s="3" t="s">
        <v>2698</v>
      </c>
      <c r="L204" s="3" t="s">
        <v>2898</v>
      </c>
      <c r="M204" s="3" t="s">
        <v>2724</v>
      </c>
      <c r="N204" s="3" t="s">
        <v>2899</v>
      </c>
      <c r="O204" s="3" t="s">
        <v>3798</v>
      </c>
      <c r="P204" s="3" t="s">
        <v>3799</v>
      </c>
      <c r="Q204" s="3" t="s">
        <v>2902</v>
      </c>
      <c r="R204" s="3" t="s">
        <v>4534</v>
      </c>
      <c r="S204" s="3" t="s">
        <v>4535</v>
      </c>
      <c r="T204" s="3" t="s">
        <v>2905</v>
      </c>
      <c r="U204" s="3" t="s">
        <v>2863</v>
      </c>
      <c r="V204" s="3" t="s">
        <v>2906</v>
      </c>
      <c r="W204" s="3" t="s">
        <v>2682</v>
      </c>
      <c r="X204" s="3" t="s">
        <v>2907</v>
      </c>
      <c r="Y204" s="3" t="s">
        <v>4536</v>
      </c>
      <c r="Z204" s="3" t="s">
        <v>2905</v>
      </c>
      <c r="AA204" s="3" t="s">
        <v>2686</v>
      </c>
      <c r="AB204" s="3" t="s">
        <v>2686</v>
      </c>
      <c r="AC204" s="3" t="s">
        <v>2909</v>
      </c>
      <c r="AD204" s="3" t="s">
        <v>2910</v>
      </c>
      <c r="AE204" s="3" t="s">
        <v>2784</v>
      </c>
      <c r="AF204" s="3" t="s">
        <v>2784</v>
      </c>
      <c r="AH204" s="3" t="s">
        <v>2911</v>
      </c>
    </row>
    <row r="205" spans="1:35" ht="38.25" customHeight="1" x14ac:dyDescent="0.25">
      <c r="A205" s="4">
        <v>44376</v>
      </c>
      <c r="B205" s="3" t="s">
        <v>656</v>
      </c>
      <c r="C205" s="3" t="s">
        <v>252</v>
      </c>
      <c r="D205" s="3" t="s">
        <v>1136</v>
      </c>
      <c r="E205" s="3" t="s">
        <v>4539</v>
      </c>
      <c r="F205" s="3" t="s">
        <v>2743</v>
      </c>
      <c r="G205" s="3" t="s">
        <v>2937</v>
      </c>
      <c r="H205" s="3" t="s">
        <v>2915</v>
      </c>
      <c r="I205" s="3" t="s">
        <v>2916</v>
      </c>
      <c r="J205" s="3" t="s">
        <v>2669</v>
      </c>
      <c r="K205" s="3" t="s">
        <v>2917</v>
      </c>
      <c r="L205" s="3" t="s">
        <v>2918</v>
      </c>
      <c r="M205" s="3" t="s">
        <v>2919</v>
      </c>
      <c r="N205" s="3" t="s">
        <v>2920</v>
      </c>
      <c r="O205" s="3" t="s">
        <v>2921</v>
      </c>
      <c r="P205" s="3" t="s">
        <v>3546</v>
      </c>
      <c r="Q205" s="3" t="s">
        <v>2728</v>
      </c>
      <c r="R205" s="3" t="s">
        <v>2923</v>
      </c>
      <c r="S205" s="3" t="s">
        <v>2924</v>
      </c>
      <c r="T205" s="3" t="s">
        <v>2925</v>
      </c>
      <c r="U205" s="3" t="s">
        <v>2926</v>
      </c>
      <c r="V205" s="3" t="s">
        <v>2927</v>
      </c>
      <c r="W205" s="3" t="s">
        <v>2682</v>
      </c>
      <c r="X205" s="3" t="s">
        <v>2928</v>
      </c>
      <c r="Y205" s="3" t="s">
        <v>2929</v>
      </c>
      <c r="Z205" s="3" t="s">
        <v>2930</v>
      </c>
      <c r="AA205" s="3" t="s">
        <v>2931</v>
      </c>
      <c r="AB205" s="3" t="s">
        <v>2931</v>
      </c>
      <c r="AC205" s="3" t="s">
        <v>2932</v>
      </c>
      <c r="AD205" s="3" t="s">
        <v>2933</v>
      </c>
      <c r="AE205" s="3" t="s">
        <v>2784</v>
      </c>
      <c r="AF205" s="3" t="s">
        <v>2784</v>
      </c>
      <c r="AG205" s="3" t="s">
        <v>2934</v>
      </c>
      <c r="AH205" s="3" t="s">
        <v>2935</v>
      </c>
    </row>
    <row r="206" spans="1:35" ht="38.25" customHeight="1" x14ac:dyDescent="0.25">
      <c r="A206" s="4">
        <v>44376</v>
      </c>
      <c r="B206" s="3" t="s">
        <v>985</v>
      </c>
      <c r="C206" s="3" t="s">
        <v>261</v>
      </c>
      <c r="D206" s="3" t="s">
        <v>1140</v>
      </c>
      <c r="E206" s="3" t="s">
        <v>4546</v>
      </c>
      <c r="F206" s="3" t="s">
        <v>2960</v>
      </c>
      <c r="G206" s="3" t="s">
        <v>2744</v>
      </c>
      <c r="H206" s="3" t="s">
        <v>2938</v>
      </c>
      <c r="I206" s="3" t="s">
        <v>2939</v>
      </c>
      <c r="J206" s="3" t="s">
        <v>2669</v>
      </c>
      <c r="K206" s="3" t="s">
        <v>2940</v>
      </c>
      <c r="L206" s="3" t="s">
        <v>2941</v>
      </c>
      <c r="M206" s="3" t="s">
        <v>2942</v>
      </c>
      <c r="N206" s="3" t="s">
        <v>3549</v>
      </c>
      <c r="O206" s="3" t="s">
        <v>2944</v>
      </c>
      <c r="P206" s="3" t="s">
        <v>3550</v>
      </c>
      <c r="Q206" s="3" t="s">
        <v>2946</v>
      </c>
      <c r="R206" s="3" t="s">
        <v>4540</v>
      </c>
      <c r="S206" s="3" t="s">
        <v>2730</v>
      </c>
      <c r="T206" s="3" t="s">
        <v>4541</v>
      </c>
      <c r="U206" s="3" t="s">
        <v>2949</v>
      </c>
      <c r="V206" s="3" t="s">
        <v>2864</v>
      </c>
      <c r="W206" s="3" t="s">
        <v>2682</v>
      </c>
      <c r="X206" s="3" t="s">
        <v>2950</v>
      </c>
      <c r="Y206" s="3" t="s">
        <v>4542</v>
      </c>
      <c r="Z206" s="3" t="s">
        <v>2952</v>
      </c>
      <c r="AA206" s="3" t="s">
        <v>2953</v>
      </c>
      <c r="AB206" s="3" t="s">
        <v>2954</v>
      </c>
      <c r="AC206" s="3" t="s">
        <v>4543</v>
      </c>
      <c r="AD206" s="3" t="s">
        <v>4544</v>
      </c>
      <c r="AE206" s="3" t="s">
        <v>2784</v>
      </c>
      <c r="AF206" s="3" t="s">
        <v>2784</v>
      </c>
      <c r="AH206" s="3" t="s">
        <v>4545</v>
      </c>
      <c r="AI206" s="3" t="s">
        <v>2961</v>
      </c>
    </row>
    <row r="207" spans="1:35" ht="38.25" customHeight="1" x14ac:dyDescent="0.25">
      <c r="A207" s="4">
        <v>44376</v>
      </c>
      <c r="B207" s="3" t="s">
        <v>273</v>
      </c>
      <c r="C207" s="3" t="s">
        <v>137</v>
      </c>
      <c r="D207" s="3" t="s">
        <v>4547</v>
      </c>
      <c r="E207" s="3" t="s">
        <v>4554</v>
      </c>
      <c r="F207" s="3" t="s">
        <v>2743</v>
      </c>
      <c r="G207" s="3" t="s">
        <v>2744</v>
      </c>
      <c r="H207" s="3" t="s">
        <v>3808</v>
      </c>
      <c r="I207" s="3" t="s">
        <v>3193</v>
      </c>
      <c r="J207" s="3" t="s">
        <v>2697</v>
      </c>
      <c r="K207" s="3" t="s">
        <v>2698</v>
      </c>
      <c r="L207" s="3" t="s">
        <v>3559</v>
      </c>
      <c r="M207" s="3" t="s">
        <v>2672</v>
      </c>
      <c r="N207" s="3" t="s">
        <v>3809</v>
      </c>
      <c r="O207" s="3" t="s">
        <v>3560</v>
      </c>
      <c r="P207" s="3" t="s">
        <v>3810</v>
      </c>
      <c r="Q207" s="3" t="s">
        <v>2704</v>
      </c>
      <c r="R207" s="3" t="s">
        <v>3811</v>
      </c>
      <c r="S207" s="3" t="s">
        <v>3563</v>
      </c>
      <c r="T207" s="3" t="s">
        <v>4548</v>
      </c>
      <c r="U207" s="3" t="s">
        <v>2970</v>
      </c>
      <c r="V207" s="3" t="s">
        <v>4320</v>
      </c>
      <c r="W207" s="3" t="s">
        <v>2682</v>
      </c>
      <c r="X207" s="3" t="s">
        <v>4549</v>
      </c>
      <c r="Y207" s="3" t="s">
        <v>4550</v>
      </c>
      <c r="Z207" s="3" t="s">
        <v>2974</v>
      </c>
      <c r="AA207" s="3" t="s">
        <v>2686</v>
      </c>
      <c r="AB207" s="3" t="s">
        <v>2686</v>
      </c>
      <c r="AC207" s="3" t="s">
        <v>3567</v>
      </c>
      <c r="AD207" s="3" t="s">
        <v>4551</v>
      </c>
      <c r="AE207" s="3" t="s">
        <v>2977</v>
      </c>
      <c r="AF207" s="3" t="s">
        <v>4552</v>
      </c>
      <c r="AG207" s="3" t="s">
        <v>2977</v>
      </c>
      <c r="AH207" s="3" t="s">
        <v>4553</v>
      </c>
    </row>
    <row r="208" spans="1:35" ht="38.25" customHeight="1" x14ac:dyDescent="0.25">
      <c r="A208" s="4">
        <v>44376</v>
      </c>
      <c r="B208" s="3" t="s">
        <v>286</v>
      </c>
      <c r="C208" s="3" t="s">
        <v>284</v>
      </c>
      <c r="D208" s="3" t="s">
        <v>1151</v>
      </c>
      <c r="E208" s="3" t="s">
        <v>4555</v>
      </c>
      <c r="F208" s="3" t="s">
        <v>2743</v>
      </c>
      <c r="G208" s="3" t="s">
        <v>2744</v>
      </c>
      <c r="H208" s="3" t="s">
        <v>2981</v>
      </c>
      <c r="I208" s="3" t="s">
        <v>2982</v>
      </c>
      <c r="J208" s="3" t="s">
        <v>2697</v>
      </c>
      <c r="K208" s="3" t="s">
        <v>2983</v>
      </c>
      <c r="L208" s="3" t="s">
        <v>2984</v>
      </c>
      <c r="M208" s="3" t="s">
        <v>2985</v>
      </c>
      <c r="N208" s="3" t="s">
        <v>2986</v>
      </c>
      <c r="O208" s="3" t="s">
        <v>2987</v>
      </c>
      <c r="P208" s="3" t="s">
        <v>2988</v>
      </c>
      <c r="Q208" s="3" t="s">
        <v>2989</v>
      </c>
      <c r="R208" s="3" t="s">
        <v>2990</v>
      </c>
      <c r="S208" s="3" t="s">
        <v>3572</v>
      </c>
      <c r="T208" s="3" t="s">
        <v>2991</v>
      </c>
      <c r="U208" s="3" t="s">
        <v>2992</v>
      </c>
      <c r="V208" s="3" t="s">
        <v>2993</v>
      </c>
      <c r="W208" s="3" t="s">
        <v>2994</v>
      </c>
      <c r="X208" s="3" t="s">
        <v>2995</v>
      </c>
      <c r="Y208" s="3" t="s">
        <v>2996</v>
      </c>
      <c r="Z208" s="3" t="s">
        <v>2997</v>
      </c>
      <c r="AA208" s="3" t="s">
        <v>2998</v>
      </c>
      <c r="AB208" s="3" t="s">
        <v>2999</v>
      </c>
      <c r="AC208" s="3" t="s">
        <v>3000</v>
      </c>
      <c r="AD208" s="3" t="s">
        <v>2706</v>
      </c>
      <c r="AE208" s="3" t="s">
        <v>3001</v>
      </c>
      <c r="AF208" s="3" t="s">
        <v>2706</v>
      </c>
      <c r="AH208" s="3" t="s">
        <v>3002</v>
      </c>
    </row>
    <row r="209" spans="1:36" ht="38.25" customHeight="1" x14ac:dyDescent="0.25">
      <c r="A209" s="4">
        <v>44376</v>
      </c>
      <c r="B209" s="3" t="s">
        <v>1033</v>
      </c>
      <c r="C209" s="3" t="s">
        <v>11</v>
      </c>
      <c r="D209" s="3" t="s">
        <v>1032</v>
      </c>
      <c r="E209" s="6" t="s">
        <v>4563</v>
      </c>
      <c r="F209" s="3" t="s">
        <v>2743</v>
      </c>
      <c r="G209" s="3" t="s">
        <v>2744</v>
      </c>
      <c r="H209" s="6" t="s">
        <v>3574</v>
      </c>
      <c r="I209" s="6" t="s">
        <v>2746</v>
      </c>
      <c r="J209" s="6" t="s">
        <v>2669</v>
      </c>
      <c r="K209" s="3" t="s">
        <v>2698</v>
      </c>
      <c r="L209" s="3" t="s">
        <v>3005</v>
      </c>
      <c r="M209" s="3" t="s">
        <v>3006</v>
      </c>
      <c r="N209" s="3" t="s">
        <v>3051</v>
      </c>
      <c r="O209" s="3" t="s">
        <v>3575</v>
      </c>
      <c r="P209" s="6" t="s">
        <v>4556</v>
      </c>
      <c r="Q209" s="3" t="s">
        <v>2728</v>
      </c>
      <c r="R209" s="6" t="s">
        <v>4557</v>
      </c>
      <c r="S209" s="3" t="s">
        <v>3011</v>
      </c>
      <c r="T209" s="3" t="s">
        <v>2679</v>
      </c>
      <c r="U209" s="3" t="s">
        <v>2863</v>
      </c>
      <c r="V209" s="6" t="s">
        <v>3012</v>
      </c>
      <c r="W209" s="3" t="s">
        <v>2682</v>
      </c>
      <c r="X209" s="6" t="s">
        <v>4558</v>
      </c>
      <c r="Y209" s="6" t="s">
        <v>4559</v>
      </c>
      <c r="Z209" s="6" t="s">
        <v>4560</v>
      </c>
      <c r="AA209" s="3" t="s">
        <v>3016</v>
      </c>
      <c r="AB209" s="3" t="s">
        <v>3016</v>
      </c>
      <c r="AC209" s="3" t="s">
        <v>3017</v>
      </c>
      <c r="AD209" s="6" t="s">
        <v>4561</v>
      </c>
      <c r="AE209" s="3" t="s">
        <v>3019</v>
      </c>
      <c r="AF209" s="3" t="s">
        <v>3019</v>
      </c>
      <c r="AH209" s="6" t="s">
        <v>4562</v>
      </c>
      <c r="AI209" s="6" t="s">
        <v>4564</v>
      </c>
      <c r="AJ209" s="6"/>
    </row>
    <row r="210" spans="1:36" ht="38.25" customHeight="1" x14ac:dyDescent="0.25">
      <c r="A210" s="4">
        <v>44376</v>
      </c>
      <c r="B210" s="3" t="s">
        <v>22</v>
      </c>
      <c r="C210" s="3" t="s">
        <v>19</v>
      </c>
      <c r="D210" s="3" t="s">
        <v>1035</v>
      </c>
      <c r="E210" s="3" t="s">
        <v>4566</v>
      </c>
      <c r="F210" s="3" t="s">
        <v>2743</v>
      </c>
      <c r="G210" s="3" t="s">
        <v>2744</v>
      </c>
      <c r="H210" s="3" t="s">
        <v>3024</v>
      </c>
      <c r="I210" s="3" t="s">
        <v>3025</v>
      </c>
      <c r="J210" s="3" t="s">
        <v>4340</v>
      </c>
      <c r="K210" s="3" t="s">
        <v>2698</v>
      </c>
      <c r="L210" s="3" t="s">
        <v>3026</v>
      </c>
      <c r="M210" s="3" t="s">
        <v>3027</v>
      </c>
      <c r="N210" s="3" t="s">
        <v>3028</v>
      </c>
      <c r="O210" s="3" t="s">
        <v>3029</v>
      </c>
      <c r="P210" s="3" t="s">
        <v>3030</v>
      </c>
      <c r="Q210" s="3" t="s">
        <v>2728</v>
      </c>
      <c r="R210" s="3" t="s">
        <v>3586</v>
      </c>
      <c r="S210" s="3" t="s">
        <v>3032</v>
      </c>
      <c r="T210" s="3" t="s">
        <v>3033</v>
      </c>
      <c r="U210" s="3" t="s">
        <v>3034</v>
      </c>
      <c r="V210" s="3" t="s">
        <v>4068</v>
      </c>
      <c r="W210" s="3" t="s">
        <v>2682</v>
      </c>
      <c r="X210" s="3" t="s">
        <v>3036</v>
      </c>
      <c r="Y210" s="3" t="s">
        <v>4565</v>
      </c>
      <c r="Z210" s="3" t="s">
        <v>4070</v>
      </c>
      <c r="AA210" s="3" t="s">
        <v>3039</v>
      </c>
      <c r="AB210" s="3" t="s">
        <v>3039</v>
      </c>
      <c r="AC210" s="3" t="s">
        <v>3040</v>
      </c>
      <c r="AD210" s="3" t="s">
        <v>4342</v>
      </c>
      <c r="AE210" s="3" t="s">
        <v>3019</v>
      </c>
      <c r="AF210" s="3" t="s">
        <v>3019</v>
      </c>
      <c r="AH210" s="3" t="s">
        <v>3590</v>
      </c>
      <c r="AI210" s="3" t="s">
        <v>3592</v>
      </c>
    </row>
    <row r="211" spans="1:36" ht="38.25" customHeight="1" x14ac:dyDescent="0.25">
      <c r="A211" s="4">
        <v>44376</v>
      </c>
      <c r="B211" s="3" t="s">
        <v>499</v>
      </c>
      <c r="C211" s="3" t="s">
        <v>298</v>
      </c>
      <c r="D211" s="3" t="s">
        <v>1158</v>
      </c>
      <c r="E211" s="3" t="s">
        <v>4569</v>
      </c>
      <c r="F211" s="3" t="s">
        <v>2853</v>
      </c>
      <c r="G211" s="3" t="s">
        <v>3064</v>
      </c>
      <c r="H211" s="3" t="s">
        <v>3046</v>
      </c>
      <c r="I211" s="3" t="s">
        <v>3047</v>
      </c>
      <c r="J211" s="3" t="s">
        <v>3048</v>
      </c>
      <c r="K211" s="3" t="s">
        <v>3049</v>
      </c>
      <c r="L211" s="3" t="s">
        <v>3050</v>
      </c>
      <c r="M211" s="3" t="s">
        <v>2724</v>
      </c>
      <c r="N211" s="3" t="s">
        <v>3051</v>
      </c>
      <c r="O211" s="3" t="s">
        <v>3052</v>
      </c>
      <c r="P211" s="3" t="s">
        <v>3053</v>
      </c>
      <c r="Q211" s="3" t="s">
        <v>2728</v>
      </c>
      <c r="R211" s="3" t="s">
        <v>4567</v>
      </c>
      <c r="S211" s="3" t="s">
        <v>3055</v>
      </c>
      <c r="T211" s="3" t="s">
        <v>2679</v>
      </c>
      <c r="U211" s="3" t="s">
        <v>2776</v>
      </c>
      <c r="V211" s="3" t="s">
        <v>3056</v>
      </c>
      <c r="W211" s="3" t="s">
        <v>2734</v>
      </c>
      <c r="X211" s="3" t="s">
        <v>3057</v>
      </c>
      <c r="Y211" s="3" t="s">
        <v>3058</v>
      </c>
      <c r="Z211" s="3" t="s">
        <v>3059</v>
      </c>
      <c r="AA211" s="3" t="s">
        <v>2686</v>
      </c>
      <c r="AB211" s="3" t="s">
        <v>2686</v>
      </c>
      <c r="AC211" s="3" t="s">
        <v>2706</v>
      </c>
      <c r="AD211" s="3" t="s">
        <v>3060</v>
      </c>
      <c r="AE211" s="3" t="s">
        <v>3019</v>
      </c>
      <c r="AF211" s="3" t="s">
        <v>4568</v>
      </c>
      <c r="AH211" s="3" t="s">
        <v>3062</v>
      </c>
    </row>
    <row r="212" spans="1:36" ht="38.25" customHeight="1" x14ac:dyDescent="0.25">
      <c r="A212" s="4">
        <v>44376</v>
      </c>
      <c r="B212" s="3" t="s">
        <v>29</v>
      </c>
      <c r="C212" s="3" t="s">
        <v>25</v>
      </c>
      <c r="D212" s="3" t="s">
        <v>1037</v>
      </c>
      <c r="E212" s="3" t="s">
        <v>4570</v>
      </c>
      <c r="F212" s="3" t="s">
        <v>2853</v>
      </c>
      <c r="G212" s="3" t="s">
        <v>2744</v>
      </c>
      <c r="H212" s="3" t="s">
        <v>3065</v>
      </c>
      <c r="I212" s="3" t="s">
        <v>3066</v>
      </c>
      <c r="J212" s="3" t="s">
        <v>2697</v>
      </c>
      <c r="K212" s="3" t="s">
        <v>3067</v>
      </c>
      <c r="L212" s="3" t="s">
        <v>3068</v>
      </c>
      <c r="M212" s="3" t="s">
        <v>3069</v>
      </c>
      <c r="N212" s="3" t="s">
        <v>3070</v>
      </c>
      <c r="O212" s="3" t="s">
        <v>3071</v>
      </c>
      <c r="P212" s="3" t="s">
        <v>3072</v>
      </c>
      <c r="Q212" s="3" t="s">
        <v>3073</v>
      </c>
      <c r="R212" s="3" t="s">
        <v>3074</v>
      </c>
      <c r="S212" s="3" t="s">
        <v>3842</v>
      </c>
      <c r="T212" s="3" t="s">
        <v>3843</v>
      </c>
      <c r="U212" s="3" t="s">
        <v>2732</v>
      </c>
      <c r="V212" s="3" t="s">
        <v>3077</v>
      </c>
      <c r="W212" s="3" t="s">
        <v>3078</v>
      </c>
      <c r="X212" s="3" t="s">
        <v>3079</v>
      </c>
      <c r="Y212" s="3" t="s">
        <v>3844</v>
      </c>
      <c r="Z212" s="3" t="s">
        <v>3081</v>
      </c>
      <c r="AA212" s="3" t="s">
        <v>2706</v>
      </c>
      <c r="AB212" s="3" t="s">
        <v>3082</v>
      </c>
      <c r="AC212" s="3" t="s">
        <v>3083</v>
      </c>
      <c r="AD212" s="3" t="s">
        <v>3084</v>
      </c>
      <c r="AE212" s="3" t="s">
        <v>2784</v>
      </c>
      <c r="AF212" s="3" t="s">
        <v>2784</v>
      </c>
      <c r="AG212" s="3" t="s">
        <v>2706</v>
      </c>
      <c r="AH212" s="3" t="s">
        <v>3085</v>
      </c>
      <c r="AI212" s="3" t="s">
        <v>2829</v>
      </c>
    </row>
    <row r="213" spans="1:36" ht="38.25" customHeight="1" x14ac:dyDescent="0.25">
      <c r="A213" s="4">
        <v>44376</v>
      </c>
      <c r="B213" s="3" t="s">
        <v>306</v>
      </c>
      <c r="C213" s="3" t="s">
        <v>304</v>
      </c>
      <c r="D213" s="3" t="s">
        <v>1160</v>
      </c>
      <c r="E213" s="3" t="s">
        <v>4576</v>
      </c>
      <c r="F213" s="3" t="s">
        <v>3607</v>
      </c>
      <c r="G213" s="3" t="s">
        <v>4577</v>
      </c>
      <c r="H213" s="3" t="s">
        <v>4571</v>
      </c>
      <c r="I213" s="3" t="s">
        <v>4572</v>
      </c>
      <c r="J213" s="3" t="s">
        <v>2669</v>
      </c>
      <c r="K213" s="3" t="s">
        <v>3089</v>
      </c>
      <c r="L213" s="3" t="s">
        <v>3090</v>
      </c>
      <c r="M213" s="3" t="s">
        <v>3069</v>
      </c>
      <c r="N213" s="3" t="s">
        <v>3091</v>
      </c>
      <c r="O213" s="3" t="s">
        <v>3092</v>
      </c>
      <c r="P213" s="3" t="s">
        <v>3093</v>
      </c>
      <c r="Q213" s="3" t="s">
        <v>2728</v>
      </c>
      <c r="R213" s="3" t="s">
        <v>4573</v>
      </c>
      <c r="S213" s="3" t="s">
        <v>2730</v>
      </c>
      <c r="T213" s="3" t="s">
        <v>4574</v>
      </c>
      <c r="U213" s="3" t="s">
        <v>2680</v>
      </c>
      <c r="V213" s="3" t="s">
        <v>3096</v>
      </c>
      <c r="W213" s="3" t="s">
        <v>2682</v>
      </c>
      <c r="X213" s="3" t="s">
        <v>3097</v>
      </c>
      <c r="Y213" s="3" t="s">
        <v>4575</v>
      </c>
      <c r="Z213" s="3" t="s">
        <v>3099</v>
      </c>
      <c r="AA213" s="3" t="s">
        <v>3100</v>
      </c>
      <c r="AB213" s="3" t="s">
        <v>3100</v>
      </c>
      <c r="AC213" s="3" t="s">
        <v>3101</v>
      </c>
      <c r="AD213" s="3" t="s">
        <v>3102</v>
      </c>
      <c r="AE213" s="3" t="s">
        <v>2784</v>
      </c>
      <c r="AF213" s="3" t="s">
        <v>2784</v>
      </c>
      <c r="AG213" s="3" t="s">
        <v>3101</v>
      </c>
      <c r="AH213" s="3" t="s">
        <v>3103</v>
      </c>
    </row>
    <row r="214" spans="1:36" ht="38.25" customHeight="1" x14ac:dyDescent="0.25">
      <c r="A214" s="4">
        <v>44376</v>
      </c>
      <c r="B214" s="3" t="s">
        <v>310</v>
      </c>
      <c r="C214" s="3" t="s">
        <v>308</v>
      </c>
      <c r="D214" s="3" t="s">
        <v>1162</v>
      </c>
      <c r="E214" s="3" t="s">
        <v>4578</v>
      </c>
      <c r="F214" s="3" t="s">
        <v>3123</v>
      </c>
      <c r="G214" s="3" t="s">
        <v>4579</v>
      </c>
      <c r="H214" s="3" t="s">
        <v>3107</v>
      </c>
      <c r="I214" s="3" t="s">
        <v>3108</v>
      </c>
      <c r="J214" s="3" t="s">
        <v>2697</v>
      </c>
      <c r="K214" s="3" t="s">
        <v>2698</v>
      </c>
      <c r="L214" s="3" t="s">
        <v>3109</v>
      </c>
      <c r="M214" s="3" t="s">
        <v>2672</v>
      </c>
      <c r="N214" s="3" t="s">
        <v>2673</v>
      </c>
      <c r="O214" s="3" t="s">
        <v>3110</v>
      </c>
      <c r="P214" s="3" t="s">
        <v>3111</v>
      </c>
      <c r="Q214" s="3" t="s">
        <v>2704</v>
      </c>
      <c r="R214" s="3" t="s">
        <v>3112</v>
      </c>
      <c r="S214" s="3" t="s">
        <v>3113</v>
      </c>
      <c r="T214" s="3" t="s">
        <v>3114</v>
      </c>
      <c r="U214" s="3" t="s">
        <v>2680</v>
      </c>
      <c r="V214" s="3" t="s">
        <v>4081</v>
      </c>
      <c r="W214" s="3" t="s">
        <v>2734</v>
      </c>
      <c r="X214" s="3" t="s">
        <v>3115</v>
      </c>
      <c r="Y214" s="3" t="s">
        <v>3116</v>
      </c>
      <c r="Z214" s="3" t="s">
        <v>3117</v>
      </c>
      <c r="AA214" s="3" t="s">
        <v>2706</v>
      </c>
      <c r="AB214" s="3" t="s">
        <v>3118</v>
      </c>
      <c r="AC214" s="3" t="s">
        <v>3119</v>
      </c>
      <c r="AD214" s="3" t="s">
        <v>3120</v>
      </c>
      <c r="AE214" s="3" t="s">
        <v>3019</v>
      </c>
      <c r="AF214" s="3" t="s">
        <v>3019</v>
      </c>
      <c r="AH214" s="3" t="s">
        <v>3121</v>
      </c>
      <c r="AI214" s="3" t="s">
        <v>3125</v>
      </c>
    </row>
    <row r="215" spans="1:36" ht="38.25" customHeight="1" x14ac:dyDescent="0.25">
      <c r="A215" s="4">
        <v>44376</v>
      </c>
      <c r="B215" s="3" t="s">
        <v>363</v>
      </c>
      <c r="C215" s="3" t="s">
        <v>38</v>
      </c>
      <c r="D215" s="3" t="s">
        <v>1041</v>
      </c>
      <c r="E215" s="3" t="s">
        <v>4582</v>
      </c>
      <c r="F215" s="3" t="s">
        <v>3613</v>
      </c>
      <c r="G215" s="3" t="s">
        <v>2744</v>
      </c>
      <c r="H215" s="3" t="s">
        <v>3126</v>
      </c>
      <c r="I215" s="3" t="s">
        <v>3127</v>
      </c>
      <c r="J215" s="3" t="s">
        <v>2697</v>
      </c>
      <c r="K215" s="3" t="s">
        <v>3128</v>
      </c>
      <c r="L215" s="3" t="s">
        <v>3129</v>
      </c>
      <c r="M215" s="3" t="s">
        <v>3130</v>
      </c>
      <c r="N215" s="3" t="s">
        <v>3131</v>
      </c>
      <c r="O215" s="3" t="s">
        <v>3132</v>
      </c>
      <c r="P215" s="3" t="s">
        <v>2675</v>
      </c>
      <c r="Q215" s="3" t="s">
        <v>3133</v>
      </c>
      <c r="R215" s="3" t="s">
        <v>3134</v>
      </c>
      <c r="S215" s="3" t="s">
        <v>3135</v>
      </c>
      <c r="T215" s="3" t="s">
        <v>3136</v>
      </c>
      <c r="U215" s="3" t="s">
        <v>3137</v>
      </c>
      <c r="V215" s="3" t="s">
        <v>4087</v>
      </c>
      <c r="W215" s="3" t="s">
        <v>3138</v>
      </c>
      <c r="X215" s="3" t="s">
        <v>3139</v>
      </c>
      <c r="Y215" s="3" t="s">
        <v>3140</v>
      </c>
      <c r="Z215" s="3" t="s">
        <v>3141</v>
      </c>
      <c r="AA215" s="3" t="s">
        <v>3142</v>
      </c>
      <c r="AB215" s="3" t="s">
        <v>3143</v>
      </c>
      <c r="AC215" s="3" t="s">
        <v>3144</v>
      </c>
      <c r="AD215" s="3" t="s">
        <v>4580</v>
      </c>
      <c r="AE215" s="3" t="s">
        <v>2689</v>
      </c>
      <c r="AF215" s="3" t="s">
        <v>2689</v>
      </c>
      <c r="AG215" s="3" t="s">
        <v>4581</v>
      </c>
      <c r="AH215" s="3" t="s">
        <v>3147</v>
      </c>
    </row>
    <row r="216" spans="1:36" ht="38.25" customHeight="1" x14ac:dyDescent="0.25">
      <c r="A216" s="4">
        <v>44376</v>
      </c>
      <c r="B216" s="3" t="s">
        <v>366</v>
      </c>
      <c r="C216" s="3" t="s">
        <v>44</v>
      </c>
      <c r="D216" s="3" t="s">
        <v>1043</v>
      </c>
      <c r="E216" s="3" t="s">
        <v>4583</v>
      </c>
      <c r="F216" s="3" t="s">
        <v>3171</v>
      </c>
      <c r="G216" s="3" t="s">
        <v>4584</v>
      </c>
      <c r="H216" s="3" t="s">
        <v>3150</v>
      </c>
      <c r="I216" s="3" t="s">
        <v>3151</v>
      </c>
      <c r="J216" s="3" t="s">
        <v>2697</v>
      </c>
      <c r="K216" s="3" t="s">
        <v>3152</v>
      </c>
      <c r="L216" s="3" t="s">
        <v>3153</v>
      </c>
      <c r="M216" s="3" t="s">
        <v>3154</v>
      </c>
      <c r="N216" s="3" t="s">
        <v>3155</v>
      </c>
      <c r="O216" s="3" t="s">
        <v>3156</v>
      </c>
      <c r="P216" s="3" t="s">
        <v>3157</v>
      </c>
      <c r="Q216" s="3" t="s">
        <v>3158</v>
      </c>
      <c r="R216" s="3" t="s">
        <v>3159</v>
      </c>
      <c r="S216" s="3" t="s">
        <v>2730</v>
      </c>
      <c r="T216" s="3" t="s">
        <v>3160</v>
      </c>
      <c r="U216" s="3" t="s">
        <v>3161</v>
      </c>
      <c r="V216" s="3" t="s">
        <v>3162</v>
      </c>
      <c r="W216" s="3" t="s">
        <v>3138</v>
      </c>
      <c r="X216" s="3" t="s">
        <v>3163</v>
      </c>
      <c r="Y216" s="3" t="s">
        <v>3861</v>
      </c>
      <c r="Z216" s="3" t="s">
        <v>3165</v>
      </c>
      <c r="AA216" s="3" t="s">
        <v>3166</v>
      </c>
      <c r="AB216" s="3" t="s">
        <v>3862</v>
      </c>
      <c r="AC216" s="3" t="s">
        <v>2706</v>
      </c>
      <c r="AD216" s="3" t="s">
        <v>3168</v>
      </c>
      <c r="AE216" s="3" t="s">
        <v>3019</v>
      </c>
      <c r="AF216" s="3" t="s">
        <v>3019</v>
      </c>
      <c r="AH216" s="3" t="s">
        <v>3169</v>
      </c>
    </row>
    <row r="217" spans="1:36" ht="38.25" customHeight="1" x14ac:dyDescent="0.25">
      <c r="A217" s="4">
        <v>44376</v>
      </c>
      <c r="B217" s="3" t="s">
        <v>313</v>
      </c>
      <c r="C217" s="3" t="s">
        <v>106</v>
      </c>
      <c r="D217" s="3" t="s">
        <v>1164</v>
      </c>
      <c r="E217" s="3" t="s">
        <v>4588</v>
      </c>
      <c r="F217" s="3" t="s">
        <v>3191</v>
      </c>
      <c r="G217" s="3" t="s">
        <v>2744</v>
      </c>
      <c r="H217" s="3" t="s">
        <v>3172</v>
      </c>
      <c r="I217" s="3" t="s">
        <v>3151</v>
      </c>
      <c r="J217" s="3" t="s">
        <v>2669</v>
      </c>
      <c r="K217" s="3" t="s">
        <v>2698</v>
      </c>
      <c r="L217" s="3" t="s">
        <v>3173</v>
      </c>
      <c r="M217" s="3" t="s">
        <v>3174</v>
      </c>
      <c r="N217" s="3" t="s">
        <v>3175</v>
      </c>
      <c r="O217" s="3" t="s">
        <v>3176</v>
      </c>
      <c r="P217" s="3" t="s">
        <v>3177</v>
      </c>
      <c r="Q217" s="3" t="s">
        <v>3178</v>
      </c>
      <c r="R217" s="3" t="s">
        <v>4585</v>
      </c>
      <c r="S217" s="3" t="s">
        <v>2730</v>
      </c>
      <c r="T217" s="3" t="s">
        <v>4586</v>
      </c>
      <c r="U217" s="3" t="s">
        <v>3181</v>
      </c>
      <c r="V217" s="3" t="s">
        <v>3182</v>
      </c>
      <c r="W217" s="3" t="s">
        <v>2682</v>
      </c>
      <c r="X217" s="3" t="s">
        <v>3620</v>
      </c>
      <c r="Y217" s="3" t="s">
        <v>4105</v>
      </c>
      <c r="Z217" s="3" t="s">
        <v>3405</v>
      </c>
      <c r="AA217" s="3" t="s">
        <v>3039</v>
      </c>
      <c r="AB217" s="3" t="s">
        <v>3039</v>
      </c>
      <c r="AC217" s="3" t="s">
        <v>3406</v>
      </c>
      <c r="AD217" s="3" t="s">
        <v>4587</v>
      </c>
      <c r="AE217" s="3" t="s">
        <v>3019</v>
      </c>
      <c r="AF217" s="3" t="s">
        <v>3019</v>
      </c>
      <c r="AG217" s="3" t="s">
        <v>3188</v>
      </c>
      <c r="AH217" s="3" t="s">
        <v>3625</v>
      </c>
      <c r="AI217" s="3" t="s">
        <v>4589</v>
      </c>
    </row>
    <row r="218" spans="1:36" ht="38.25" customHeight="1" x14ac:dyDescent="0.25">
      <c r="A218" s="4">
        <v>44376</v>
      </c>
      <c r="B218" s="3" t="s">
        <v>548</v>
      </c>
      <c r="C218" s="3" t="s">
        <v>50</v>
      </c>
      <c r="D218" s="3" t="s">
        <v>1045</v>
      </c>
      <c r="E218" s="3" t="s">
        <v>4592</v>
      </c>
      <c r="F218" s="3" t="s">
        <v>3210</v>
      </c>
      <c r="G218" s="3" t="s">
        <v>4593</v>
      </c>
      <c r="H218" s="3" t="s">
        <v>3192</v>
      </c>
      <c r="I218" s="3" t="s">
        <v>3193</v>
      </c>
      <c r="J218" s="3" t="s">
        <v>2669</v>
      </c>
      <c r="K218" s="3" t="s">
        <v>3194</v>
      </c>
      <c r="L218" s="3" t="s">
        <v>3194</v>
      </c>
      <c r="M218" s="3" t="s">
        <v>2672</v>
      </c>
      <c r="N218" s="3" t="s">
        <v>4590</v>
      </c>
      <c r="O218" s="3" t="s">
        <v>3196</v>
      </c>
      <c r="P218" s="3" t="s">
        <v>3628</v>
      </c>
      <c r="Q218" s="3" t="s">
        <v>3198</v>
      </c>
      <c r="R218" s="3" t="s">
        <v>3199</v>
      </c>
      <c r="S218" s="3" t="s">
        <v>3200</v>
      </c>
      <c r="T218" s="3" t="s">
        <v>3201</v>
      </c>
      <c r="U218" s="3" t="s">
        <v>2970</v>
      </c>
      <c r="V218" s="3" t="s">
        <v>4109</v>
      </c>
      <c r="W218" s="3" t="s">
        <v>2682</v>
      </c>
      <c r="X218" s="3" t="s">
        <v>3203</v>
      </c>
      <c r="Y218" s="3" t="s">
        <v>3204</v>
      </c>
      <c r="Z218" s="3" t="s">
        <v>3205</v>
      </c>
      <c r="AA218" s="3" t="s">
        <v>2706</v>
      </c>
      <c r="AB218" s="3" t="s">
        <v>3206</v>
      </c>
      <c r="AC218" s="3" t="s">
        <v>2706</v>
      </c>
      <c r="AD218" s="3" t="s">
        <v>4591</v>
      </c>
      <c r="AE218" s="3" t="s">
        <v>2784</v>
      </c>
      <c r="AF218" s="3" t="s">
        <v>3019</v>
      </c>
      <c r="AH218" s="3" t="s">
        <v>3208</v>
      </c>
    </row>
    <row r="219" spans="1:36" ht="38.25" customHeight="1" x14ac:dyDescent="0.25">
      <c r="A219" s="4">
        <v>44376</v>
      </c>
      <c r="B219" s="3" t="s">
        <v>324</v>
      </c>
      <c r="C219" s="3" t="s">
        <v>111</v>
      </c>
      <c r="D219" s="3" t="s">
        <v>1170</v>
      </c>
      <c r="E219" s="3" t="s">
        <v>4597</v>
      </c>
      <c r="F219" s="3" t="s">
        <v>4393</v>
      </c>
      <c r="G219" s="3" t="s">
        <v>2744</v>
      </c>
      <c r="H219" s="3" t="s">
        <v>111</v>
      </c>
      <c r="I219" s="3" t="s">
        <v>2982</v>
      </c>
      <c r="J219" s="3" t="s">
        <v>2669</v>
      </c>
      <c r="K219" s="3" t="s">
        <v>2698</v>
      </c>
      <c r="L219" s="3" t="s">
        <v>3212</v>
      </c>
      <c r="M219" s="3" t="s">
        <v>2672</v>
      </c>
      <c r="N219" s="3" t="s">
        <v>3213</v>
      </c>
      <c r="O219" s="3" t="s">
        <v>3214</v>
      </c>
      <c r="P219" s="3" t="s">
        <v>3633</v>
      </c>
      <c r="Q219" s="3" t="s">
        <v>2704</v>
      </c>
      <c r="R219" s="3" t="s">
        <v>4594</v>
      </c>
      <c r="S219" s="3" t="s">
        <v>3217</v>
      </c>
      <c r="T219" s="3" t="s">
        <v>4595</v>
      </c>
      <c r="U219" s="3" t="s">
        <v>3219</v>
      </c>
      <c r="V219" s="3" t="s">
        <v>3220</v>
      </c>
      <c r="W219" s="3" t="s">
        <v>2682</v>
      </c>
      <c r="X219" s="3" t="s">
        <v>3221</v>
      </c>
      <c r="Y219" s="3" t="s">
        <v>4596</v>
      </c>
      <c r="Z219" s="3" t="s">
        <v>3223</v>
      </c>
      <c r="AA219" s="3" t="s">
        <v>2686</v>
      </c>
      <c r="AB219" s="3" t="s">
        <v>2686</v>
      </c>
      <c r="AC219" s="3" t="s">
        <v>3224</v>
      </c>
      <c r="AD219" s="3" t="s">
        <v>3636</v>
      </c>
      <c r="AE219" s="3" t="s">
        <v>3019</v>
      </c>
      <c r="AF219" s="3" t="s">
        <v>3019</v>
      </c>
      <c r="AH219" s="3" t="s">
        <v>3226</v>
      </c>
    </row>
    <row r="220" spans="1:36" ht="38.25" customHeight="1" x14ac:dyDescent="0.25">
      <c r="A220" s="4">
        <v>44376</v>
      </c>
      <c r="B220" s="3" t="s">
        <v>329</v>
      </c>
      <c r="C220" s="3" t="s">
        <v>326</v>
      </c>
      <c r="D220" s="3" t="s">
        <v>1172</v>
      </c>
      <c r="E220" s="3" t="s">
        <v>4600</v>
      </c>
      <c r="F220" s="3" t="s">
        <v>3251</v>
      </c>
      <c r="G220" s="3" t="s">
        <v>3252</v>
      </c>
      <c r="H220" s="3" t="s">
        <v>326</v>
      </c>
      <c r="I220" s="3" t="s">
        <v>2722</v>
      </c>
      <c r="J220" s="3" t="s">
        <v>2669</v>
      </c>
      <c r="K220" s="3" t="s">
        <v>3230</v>
      </c>
      <c r="L220" s="3" t="s">
        <v>3231</v>
      </c>
      <c r="M220" s="3" t="s">
        <v>2724</v>
      </c>
      <c r="N220" s="3" t="s">
        <v>3232</v>
      </c>
      <c r="O220" s="3" t="s">
        <v>3233</v>
      </c>
      <c r="P220" s="3" t="s">
        <v>3234</v>
      </c>
      <c r="Q220" s="3" t="s">
        <v>3235</v>
      </c>
      <c r="R220" s="3" t="s">
        <v>4598</v>
      </c>
      <c r="S220" s="3" t="s">
        <v>3237</v>
      </c>
      <c r="T220" s="3" t="s">
        <v>3238</v>
      </c>
      <c r="U220" s="3" t="s">
        <v>3239</v>
      </c>
      <c r="V220" s="3" t="s">
        <v>3240</v>
      </c>
      <c r="W220" s="3" t="s">
        <v>3241</v>
      </c>
      <c r="X220" s="3" t="s">
        <v>3242</v>
      </c>
      <c r="Y220" s="3" t="s">
        <v>3243</v>
      </c>
      <c r="Z220" s="3" t="s">
        <v>3244</v>
      </c>
      <c r="AA220" s="3" t="s">
        <v>3245</v>
      </c>
      <c r="AB220" s="3" t="s">
        <v>2706</v>
      </c>
      <c r="AC220" s="3" t="s">
        <v>4599</v>
      </c>
      <c r="AD220" s="3" t="s">
        <v>3247</v>
      </c>
      <c r="AE220" s="3" t="s">
        <v>3019</v>
      </c>
      <c r="AF220" s="3" t="s">
        <v>3019</v>
      </c>
      <c r="AG220" s="3" t="s">
        <v>4126</v>
      </c>
      <c r="AH220" s="3" t="s">
        <v>3249</v>
      </c>
    </row>
    <row r="221" spans="1:36" ht="38.25" customHeight="1" x14ac:dyDescent="0.25">
      <c r="A221" s="4">
        <v>44376</v>
      </c>
      <c r="B221" s="3" t="s">
        <v>65</v>
      </c>
      <c r="C221" s="3" t="s">
        <v>62</v>
      </c>
      <c r="D221" s="3" t="s">
        <v>1049</v>
      </c>
      <c r="E221" s="3" t="s">
        <v>4603</v>
      </c>
      <c r="F221" s="3" t="s">
        <v>2853</v>
      </c>
      <c r="G221" s="3" t="s">
        <v>4604</v>
      </c>
      <c r="H221" s="3" t="s">
        <v>3253</v>
      </c>
      <c r="I221" s="3" t="s">
        <v>3254</v>
      </c>
      <c r="J221" s="3" t="s">
        <v>2697</v>
      </c>
      <c r="K221" s="3" t="s">
        <v>3255</v>
      </c>
      <c r="L221" s="3" t="s">
        <v>3256</v>
      </c>
      <c r="M221" s="3" t="s">
        <v>2919</v>
      </c>
      <c r="N221" s="3" t="s">
        <v>3257</v>
      </c>
      <c r="O221" s="3" t="s">
        <v>3258</v>
      </c>
      <c r="P221" s="3" t="s">
        <v>3259</v>
      </c>
      <c r="Q221" s="3" t="s">
        <v>4601</v>
      </c>
      <c r="R221" s="3" t="s">
        <v>2706</v>
      </c>
      <c r="S221" s="3" t="s">
        <v>3261</v>
      </c>
      <c r="T221" s="3" t="s">
        <v>2679</v>
      </c>
      <c r="U221" s="3" t="s">
        <v>3262</v>
      </c>
      <c r="V221" s="3" t="s">
        <v>3263</v>
      </c>
      <c r="X221" s="3" t="s">
        <v>3264</v>
      </c>
      <c r="Y221" s="3" t="s">
        <v>3265</v>
      </c>
      <c r="Z221" s="3" t="s">
        <v>3266</v>
      </c>
      <c r="AA221" s="3" t="s">
        <v>3100</v>
      </c>
      <c r="AB221" s="3" t="s">
        <v>3100</v>
      </c>
      <c r="AC221" s="3" t="s">
        <v>2706</v>
      </c>
      <c r="AD221" s="3" t="s">
        <v>3267</v>
      </c>
      <c r="AF221" s="3" t="s">
        <v>4602</v>
      </c>
      <c r="AH221" s="3" t="s">
        <v>3269</v>
      </c>
    </row>
    <row r="222" spans="1:36" ht="38.25" customHeight="1" x14ac:dyDescent="0.25">
      <c r="A222" s="4">
        <v>44376</v>
      </c>
      <c r="B222" s="3" t="s">
        <v>333</v>
      </c>
      <c r="C222" s="3" t="s">
        <v>331</v>
      </c>
      <c r="D222" s="3" t="s">
        <v>1174</v>
      </c>
      <c r="E222" s="3" t="s">
        <v>4606</v>
      </c>
      <c r="F222" s="3" t="s">
        <v>2960</v>
      </c>
      <c r="G222" s="3" t="s">
        <v>2744</v>
      </c>
      <c r="H222" s="3" t="s">
        <v>3271</v>
      </c>
      <c r="I222" s="3" t="s">
        <v>3025</v>
      </c>
      <c r="J222" s="3" t="s">
        <v>2669</v>
      </c>
      <c r="K222" s="3" t="s">
        <v>3272</v>
      </c>
      <c r="L222" s="3" t="s">
        <v>3273</v>
      </c>
      <c r="M222" s="3" t="s">
        <v>3274</v>
      </c>
      <c r="N222" s="3" t="s">
        <v>3275</v>
      </c>
      <c r="O222" s="3" t="s">
        <v>3276</v>
      </c>
      <c r="P222" s="3" t="s">
        <v>3277</v>
      </c>
      <c r="Q222" s="3" t="s">
        <v>3278</v>
      </c>
      <c r="R222" s="3" t="s">
        <v>4605</v>
      </c>
      <c r="S222" s="3" t="s">
        <v>3280</v>
      </c>
      <c r="T222" s="3" t="s">
        <v>3281</v>
      </c>
      <c r="U222" s="3" t="s">
        <v>3282</v>
      </c>
      <c r="V222" s="3" t="s">
        <v>3283</v>
      </c>
      <c r="W222" s="3" t="s">
        <v>3284</v>
      </c>
      <c r="X222" s="3" t="s">
        <v>3285</v>
      </c>
      <c r="Y222" s="3" t="s">
        <v>3286</v>
      </c>
      <c r="Z222" s="3" t="s">
        <v>3287</v>
      </c>
      <c r="AA222" s="3" t="s">
        <v>3288</v>
      </c>
      <c r="AB222" s="3" t="s">
        <v>2706</v>
      </c>
      <c r="AC222" s="3" t="s">
        <v>3290</v>
      </c>
      <c r="AD222" s="3" t="s">
        <v>3291</v>
      </c>
      <c r="AE222" s="3" t="s">
        <v>2784</v>
      </c>
      <c r="AF222" s="3" t="s">
        <v>2784</v>
      </c>
      <c r="AG222" s="3" t="s">
        <v>3292</v>
      </c>
      <c r="AH222" s="3" t="s">
        <v>3293</v>
      </c>
    </row>
    <row r="223" spans="1:36" ht="38.25" customHeight="1" x14ac:dyDescent="0.25">
      <c r="A223" s="4">
        <v>44376</v>
      </c>
      <c r="B223" s="3" t="s">
        <v>71</v>
      </c>
      <c r="C223" s="3" t="s">
        <v>68</v>
      </c>
      <c r="D223" s="3" t="s">
        <v>1051</v>
      </c>
      <c r="E223" s="3" t="s">
        <v>4609</v>
      </c>
      <c r="F223" s="3" t="s">
        <v>4610</v>
      </c>
      <c r="G223" s="3" t="s">
        <v>2744</v>
      </c>
      <c r="H223" s="3" t="s">
        <v>3295</v>
      </c>
      <c r="I223" s="3" t="s">
        <v>2810</v>
      </c>
      <c r="J223" s="3" t="s">
        <v>2669</v>
      </c>
      <c r="K223" s="3" t="s">
        <v>3296</v>
      </c>
      <c r="L223" s="3" t="s">
        <v>3297</v>
      </c>
      <c r="M223" s="3" t="s">
        <v>2672</v>
      </c>
      <c r="N223" s="3" t="s">
        <v>3298</v>
      </c>
      <c r="O223" s="3" t="s">
        <v>3299</v>
      </c>
      <c r="P223" s="3" t="s">
        <v>3300</v>
      </c>
      <c r="Q223" s="3" t="s">
        <v>3301</v>
      </c>
      <c r="R223" s="3" t="s">
        <v>4607</v>
      </c>
      <c r="S223" s="3" t="s">
        <v>3303</v>
      </c>
      <c r="T223" s="3" t="s">
        <v>3304</v>
      </c>
      <c r="U223" s="3" t="s">
        <v>2863</v>
      </c>
      <c r="V223" s="3" t="s">
        <v>3305</v>
      </c>
      <c r="W223" s="3" t="s">
        <v>3306</v>
      </c>
      <c r="X223" s="3" t="s">
        <v>3307</v>
      </c>
      <c r="Y223" s="3" t="s">
        <v>4608</v>
      </c>
      <c r="Z223" s="3" t="s">
        <v>3309</v>
      </c>
      <c r="AA223" s="3" t="s">
        <v>2686</v>
      </c>
      <c r="AB223" s="3" t="s">
        <v>2686</v>
      </c>
      <c r="AC223" s="3" t="s">
        <v>3310</v>
      </c>
      <c r="AD223" s="3" t="s">
        <v>3311</v>
      </c>
      <c r="AE223" s="3" t="s">
        <v>2784</v>
      </c>
      <c r="AF223" s="3" t="s">
        <v>2784</v>
      </c>
      <c r="AH223" s="3" t="s">
        <v>3312</v>
      </c>
    </row>
    <row r="224" spans="1:36" ht="38.25" customHeight="1" x14ac:dyDescent="0.25">
      <c r="A224" s="4">
        <v>44376</v>
      </c>
      <c r="B224" s="3" t="s">
        <v>82</v>
      </c>
      <c r="C224" s="3" t="s">
        <v>78</v>
      </c>
      <c r="D224" s="3" t="s">
        <v>1055</v>
      </c>
      <c r="E224" s="3" t="s">
        <v>4612</v>
      </c>
      <c r="F224" s="3" t="s">
        <v>3357</v>
      </c>
      <c r="G224" s="3" t="s">
        <v>4613</v>
      </c>
      <c r="H224" s="3" t="s">
        <v>3339</v>
      </c>
      <c r="I224" s="3" t="s">
        <v>3340</v>
      </c>
      <c r="J224" s="3" t="s">
        <v>2669</v>
      </c>
      <c r="K224" s="3" t="s">
        <v>2698</v>
      </c>
      <c r="L224" s="3" t="s">
        <v>3341</v>
      </c>
      <c r="M224" s="3" t="s">
        <v>2919</v>
      </c>
      <c r="N224" s="3" t="s">
        <v>3342</v>
      </c>
      <c r="O224" s="3" t="s">
        <v>3343</v>
      </c>
      <c r="P224" s="3" t="s">
        <v>3344</v>
      </c>
      <c r="Q224" s="3" t="s">
        <v>2728</v>
      </c>
      <c r="R224" s="3" t="s">
        <v>4611</v>
      </c>
      <c r="S224" s="3" t="s">
        <v>3346</v>
      </c>
      <c r="T224" s="3" t="s">
        <v>3347</v>
      </c>
      <c r="U224" s="3" t="s">
        <v>2680</v>
      </c>
      <c r="V224" s="3" t="s">
        <v>3348</v>
      </c>
      <c r="W224" s="3" t="s">
        <v>2682</v>
      </c>
      <c r="X224" s="3" t="s">
        <v>3349</v>
      </c>
      <c r="Y224" s="3" t="s">
        <v>3350</v>
      </c>
      <c r="Z224" s="3" t="s">
        <v>3351</v>
      </c>
      <c r="AA224" s="3" t="s">
        <v>2686</v>
      </c>
      <c r="AB224" s="3" t="s">
        <v>2686</v>
      </c>
      <c r="AC224" s="3" t="s">
        <v>3352</v>
      </c>
      <c r="AD224" s="3" t="s">
        <v>3353</v>
      </c>
      <c r="AE224" s="3" t="s">
        <v>3019</v>
      </c>
      <c r="AF224" s="3" t="s">
        <v>3019</v>
      </c>
      <c r="AG224" s="3" t="s">
        <v>3354</v>
      </c>
      <c r="AH224" s="3" t="s">
        <v>3355</v>
      </c>
    </row>
    <row r="225" spans="1:35" ht="38.25" customHeight="1" x14ac:dyDescent="0.25">
      <c r="A225" s="4">
        <v>44376</v>
      </c>
      <c r="B225" s="3" t="s">
        <v>87</v>
      </c>
      <c r="C225" s="3" t="s">
        <v>84</v>
      </c>
      <c r="D225" s="3" t="s">
        <v>1057</v>
      </c>
      <c r="E225" s="3" t="s">
        <v>4617</v>
      </c>
      <c r="F225" s="3" t="s">
        <v>2960</v>
      </c>
      <c r="G225" s="3" t="s">
        <v>4431</v>
      </c>
      <c r="H225" s="3" t="s">
        <v>3359</v>
      </c>
      <c r="I225" s="3" t="s">
        <v>2982</v>
      </c>
      <c r="J225" s="3" t="s">
        <v>2669</v>
      </c>
      <c r="K225" s="3" t="s">
        <v>3360</v>
      </c>
      <c r="L225" s="3" t="s">
        <v>3361</v>
      </c>
      <c r="M225" s="3" t="s">
        <v>3362</v>
      </c>
      <c r="N225" s="3" t="s">
        <v>3363</v>
      </c>
      <c r="O225" s="3" t="s">
        <v>3364</v>
      </c>
      <c r="P225" s="3" t="s">
        <v>3365</v>
      </c>
      <c r="Q225" s="3" t="s">
        <v>3366</v>
      </c>
      <c r="R225" s="3" t="s">
        <v>4614</v>
      </c>
      <c r="S225" s="3" t="s">
        <v>3368</v>
      </c>
      <c r="T225" s="3" t="s">
        <v>4615</v>
      </c>
      <c r="U225" s="3" t="s">
        <v>3370</v>
      </c>
      <c r="V225" s="3" t="s">
        <v>3664</v>
      </c>
      <c r="W225" s="3" t="s">
        <v>3372</v>
      </c>
      <c r="X225" s="3" t="s">
        <v>3373</v>
      </c>
      <c r="Y225" s="3" t="s">
        <v>3665</v>
      </c>
      <c r="Z225" s="3" t="s">
        <v>3375</v>
      </c>
      <c r="AA225" s="3" t="s">
        <v>3039</v>
      </c>
      <c r="AB225" s="3" t="s">
        <v>3039</v>
      </c>
      <c r="AC225" s="3" t="s">
        <v>3376</v>
      </c>
      <c r="AD225" s="3" t="s">
        <v>4616</v>
      </c>
      <c r="AE225" s="3" t="s">
        <v>3019</v>
      </c>
      <c r="AF225" s="3" t="s">
        <v>3019</v>
      </c>
      <c r="AG225" s="3" t="s">
        <v>3378</v>
      </c>
      <c r="AH225" s="3" t="s">
        <v>3379</v>
      </c>
      <c r="AI225" s="3" t="s">
        <v>4618</v>
      </c>
    </row>
    <row r="226" spans="1:35" ht="38.25" customHeight="1" x14ac:dyDescent="0.25">
      <c r="A226" s="4">
        <v>44376</v>
      </c>
      <c r="B226" s="3" t="s">
        <v>98</v>
      </c>
      <c r="C226" s="3" t="s">
        <v>95</v>
      </c>
      <c r="D226" s="3" t="s">
        <v>1061</v>
      </c>
      <c r="E226" s="3" t="s">
        <v>4623</v>
      </c>
      <c r="F226" s="3" t="s">
        <v>3399</v>
      </c>
      <c r="G226" s="3" t="s">
        <v>4624</v>
      </c>
      <c r="H226" s="3" t="s">
        <v>2982</v>
      </c>
      <c r="I226" s="3" t="s">
        <v>2982</v>
      </c>
      <c r="J226" s="3" t="s">
        <v>2669</v>
      </c>
      <c r="K226" s="3" t="s">
        <v>2698</v>
      </c>
      <c r="L226" s="3" t="s">
        <v>3212</v>
      </c>
      <c r="M226" s="3" t="s">
        <v>3383</v>
      </c>
      <c r="N226" s="3" t="s">
        <v>3384</v>
      </c>
      <c r="O226" s="3" t="s">
        <v>3385</v>
      </c>
      <c r="P226" s="3" t="s">
        <v>3386</v>
      </c>
      <c r="Q226" s="3" t="s">
        <v>2704</v>
      </c>
      <c r="R226" s="3" t="s">
        <v>3387</v>
      </c>
      <c r="S226" s="3" t="s">
        <v>2730</v>
      </c>
      <c r="T226" s="3" t="s">
        <v>4619</v>
      </c>
      <c r="U226" s="3" t="s">
        <v>2680</v>
      </c>
      <c r="V226" s="3" t="s">
        <v>3389</v>
      </c>
      <c r="W226" s="3" t="s">
        <v>2682</v>
      </c>
      <c r="X226" s="3" t="s">
        <v>3390</v>
      </c>
      <c r="Y226" s="3" t="s">
        <v>3391</v>
      </c>
      <c r="Z226" s="3" t="s">
        <v>4620</v>
      </c>
      <c r="AA226" s="3" t="s">
        <v>3100</v>
      </c>
      <c r="AB226" s="3" t="s">
        <v>3100</v>
      </c>
      <c r="AC226" s="3" t="s">
        <v>4621</v>
      </c>
      <c r="AD226" s="3" t="s">
        <v>4622</v>
      </c>
      <c r="AE226" s="3" t="s">
        <v>3019</v>
      </c>
      <c r="AF226" s="3" t="s">
        <v>3019</v>
      </c>
      <c r="AG226" s="3" t="s">
        <v>3396</v>
      </c>
      <c r="AH226" s="3" t="s">
        <v>3397</v>
      </c>
    </row>
    <row r="227" spans="1:35" ht="38.25" customHeight="1" x14ac:dyDescent="0.25">
      <c r="A227" s="4">
        <v>44376</v>
      </c>
      <c r="B227" s="3" t="s">
        <v>396</v>
      </c>
      <c r="C227" s="3" t="s">
        <v>106</v>
      </c>
      <c r="D227" s="3" t="s">
        <v>1065</v>
      </c>
      <c r="E227" s="3" t="s">
        <v>4629</v>
      </c>
      <c r="F227" s="3" t="s">
        <v>3191</v>
      </c>
      <c r="G227" s="3" t="s">
        <v>2744</v>
      </c>
      <c r="H227" s="3" t="s">
        <v>3172</v>
      </c>
      <c r="I227" s="3" t="s">
        <v>3151</v>
      </c>
      <c r="J227" s="3" t="s">
        <v>2669</v>
      </c>
      <c r="K227" s="3" t="s">
        <v>2698</v>
      </c>
      <c r="L227" s="3" t="s">
        <v>3173</v>
      </c>
      <c r="M227" s="3" t="s">
        <v>3174</v>
      </c>
      <c r="N227" s="3" t="s">
        <v>3175</v>
      </c>
      <c r="O227" s="3" t="s">
        <v>3176</v>
      </c>
      <c r="P227" s="3" t="s">
        <v>3177</v>
      </c>
      <c r="Q227" s="3" t="s">
        <v>3178</v>
      </c>
      <c r="R227" s="3" t="s">
        <v>4625</v>
      </c>
      <c r="S227" s="3" t="s">
        <v>2730</v>
      </c>
      <c r="T227" s="3" t="s">
        <v>4626</v>
      </c>
      <c r="U227" s="3" t="s">
        <v>3181</v>
      </c>
      <c r="V227" s="3" t="s">
        <v>3182</v>
      </c>
      <c r="W227" s="3" t="s">
        <v>2682</v>
      </c>
      <c r="X227" s="3" t="s">
        <v>3620</v>
      </c>
      <c r="Y227" s="3" t="s">
        <v>4105</v>
      </c>
      <c r="Z227" s="3" t="s">
        <v>3677</v>
      </c>
      <c r="AA227" s="3" t="s">
        <v>3039</v>
      </c>
      <c r="AB227" s="3" t="s">
        <v>3039</v>
      </c>
      <c r="AC227" s="3" t="s">
        <v>3406</v>
      </c>
      <c r="AD227" s="3" t="s">
        <v>4627</v>
      </c>
      <c r="AE227" s="3" t="s">
        <v>3019</v>
      </c>
      <c r="AF227" s="3" t="s">
        <v>3019</v>
      </c>
      <c r="AG227" s="3" t="s">
        <v>4628</v>
      </c>
      <c r="AH227" s="3" t="s">
        <v>3625</v>
      </c>
    </row>
    <row r="228" spans="1:35" ht="38.25" customHeight="1" x14ac:dyDescent="0.25">
      <c r="A228" s="4">
        <v>44376</v>
      </c>
      <c r="B228" s="3" t="s">
        <v>114</v>
      </c>
      <c r="C228" s="3" t="s">
        <v>111</v>
      </c>
      <c r="D228" s="3" t="s">
        <v>1067</v>
      </c>
      <c r="E228" s="3" t="s">
        <v>4637</v>
      </c>
      <c r="F228" s="3" t="s">
        <v>4393</v>
      </c>
      <c r="G228" s="3" t="s">
        <v>2744</v>
      </c>
      <c r="H228" s="3" t="s">
        <v>111</v>
      </c>
      <c r="I228" s="3" t="s">
        <v>2982</v>
      </c>
      <c r="J228" s="3" t="s">
        <v>2669</v>
      </c>
      <c r="K228" s="3" t="s">
        <v>2698</v>
      </c>
      <c r="L228" s="3" t="s">
        <v>3212</v>
      </c>
      <c r="M228" s="3" t="s">
        <v>2672</v>
      </c>
      <c r="N228" s="3" t="s">
        <v>4630</v>
      </c>
      <c r="O228" s="3" t="s">
        <v>4631</v>
      </c>
      <c r="P228" s="3" t="s">
        <v>4632</v>
      </c>
      <c r="Q228" s="3" t="s">
        <v>2704</v>
      </c>
      <c r="R228" s="3" t="s">
        <v>4633</v>
      </c>
      <c r="S228" s="3" t="s">
        <v>3217</v>
      </c>
      <c r="T228" s="3" t="s">
        <v>4634</v>
      </c>
      <c r="U228" s="3" t="s">
        <v>3219</v>
      </c>
      <c r="V228" s="3" t="s">
        <v>3220</v>
      </c>
      <c r="W228" s="3" t="s">
        <v>2682</v>
      </c>
      <c r="X228" s="3" t="s">
        <v>3221</v>
      </c>
      <c r="Y228" s="3" t="s">
        <v>4635</v>
      </c>
      <c r="Z228" s="3" t="s">
        <v>3223</v>
      </c>
      <c r="AA228" s="3" t="s">
        <v>2686</v>
      </c>
      <c r="AB228" s="3" t="s">
        <v>2686</v>
      </c>
      <c r="AC228" s="3" t="s">
        <v>3224</v>
      </c>
      <c r="AD228" s="3" t="s">
        <v>4636</v>
      </c>
      <c r="AE228" s="3" t="s">
        <v>3019</v>
      </c>
      <c r="AF228" s="3" t="s">
        <v>3019</v>
      </c>
      <c r="AH228" s="3" t="s">
        <v>3226</v>
      </c>
    </row>
    <row r="229" spans="1:35" ht="38.25" customHeight="1" x14ac:dyDescent="0.25">
      <c r="A229" s="4">
        <v>44376</v>
      </c>
      <c r="B229" s="3" t="s">
        <v>118</v>
      </c>
      <c r="C229" s="3" t="s">
        <v>116</v>
      </c>
      <c r="D229" s="3" t="s">
        <v>1069</v>
      </c>
      <c r="E229" s="3" t="s">
        <v>4644</v>
      </c>
      <c r="F229" s="3" t="s">
        <v>3171</v>
      </c>
      <c r="G229" s="3" t="s">
        <v>4645</v>
      </c>
      <c r="H229" s="3" t="s">
        <v>3416</v>
      </c>
      <c r="I229" s="3" t="s">
        <v>3193</v>
      </c>
      <c r="J229" s="3" t="s">
        <v>2669</v>
      </c>
      <c r="K229" s="3" t="s">
        <v>2698</v>
      </c>
      <c r="L229" s="3" t="s">
        <v>3417</v>
      </c>
      <c r="M229" s="3" t="s">
        <v>2672</v>
      </c>
      <c r="N229" s="3" t="s">
        <v>3418</v>
      </c>
      <c r="O229" s="3" t="s">
        <v>3419</v>
      </c>
      <c r="P229" s="3" t="s">
        <v>3420</v>
      </c>
      <c r="Q229" s="3" t="s">
        <v>3421</v>
      </c>
      <c r="R229" s="3" t="s">
        <v>4638</v>
      </c>
      <c r="S229" s="3" t="s">
        <v>2730</v>
      </c>
      <c r="T229" s="3" t="s">
        <v>3684</v>
      </c>
      <c r="U229" s="3" t="s">
        <v>3424</v>
      </c>
      <c r="V229" s="3" t="s">
        <v>3425</v>
      </c>
      <c r="W229" s="3" t="s">
        <v>3426</v>
      </c>
      <c r="X229" s="3" t="s">
        <v>3427</v>
      </c>
      <c r="Y229" s="3" t="s">
        <v>4639</v>
      </c>
      <c r="Z229" s="3" t="s">
        <v>3686</v>
      </c>
      <c r="AB229" s="3" t="s">
        <v>4640</v>
      </c>
      <c r="AC229" s="3" t="s">
        <v>4641</v>
      </c>
      <c r="AD229" s="3" t="s">
        <v>4642</v>
      </c>
      <c r="AE229" s="3" t="s">
        <v>2689</v>
      </c>
      <c r="AF229" s="3" t="s">
        <v>2689</v>
      </c>
      <c r="AG229" s="3" t="s">
        <v>4643</v>
      </c>
      <c r="AH229" s="3" t="s">
        <v>3432</v>
      </c>
      <c r="AI229" s="3" t="s">
        <v>3435</v>
      </c>
    </row>
    <row r="230" spans="1:35" ht="38.25" customHeight="1" x14ac:dyDescent="0.25">
      <c r="A230" s="4">
        <v>44376</v>
      </c>
      <c r="B230" s="3" t="s">
        <v>129</v>
      </c>
      <c r="C230" s="3" t="s">
        <v>126</v>
      </c>
      <c r="D230" s="3" t="s">
        <v>1074</v>
      </c>
      <c r="E230" s="3" t="s">
        <v>4652</v>
      </c>
      <c r="F230" s="3" t="s">
        <v>2743</v>
      </c>
      <c r="G230" s="3" t="s">
        <v>3453</v>
      </c>
      <c r="H230" s="3" t="s">
        <v>3436</v>
      </c>
      <c r="I230" s="3" t="s">
        <v>3437</v>
      </c>
      <c r="J230" s="3" t="s">
        <v>2669</v>
      </c>
      <c r="K230" s="3" t="s">
        <v>2698</v>
      </c>
      <c r="L230" s="3" t="s">
        <v>3438</v>
      </c>
      <c r="M230" s="3" t="s">
        <v>2724</v>
      </c>
      <c r="N230" s="3" t="s">
        <v>3439</v>
      </c>
      <c r="O230" s="3" t="s">
        <v>3440</v>
      </c>
      <c r="P230" s="3" t="s">
        <v>3441</v>
      </c>
      <c r="Q230" s="3" t="s">
        <v>2704</v>
      </c>
      <c r="R230" s="3" t="s">
        <v>4646</v>
      </c>
      <c r="S230" s="3" t="s">
        <v>4647</v>
      </c>
      <c r="T230" s="3" t="s">
        <v>4648</v>
      </c>
      <c r="U230" s="3" t="s">
        <v>2680</v>
      </c>
      <c r="V230" s="3" t="s">
        <v>3444</v>
      </c>
      <c r="W230" s="3" t="s">
        <v>2682</v>
      </c>
      <c r="X230" s="3" t="s">
        <v>3445</v>
      </c>
      <c r="Y230" s="3" t="s">
        <v>3446</v>
      </c>
      <c r="Z230" s="3" t="s">
        <v>3447</v>
      </c>
      <c r="AA230" s="3" t="s">
        <v>3016</v>
      </c>
      <c r="AB230" s="3" t="s">
        <v>3016</v>
      </c>
      <c r="AC230" s="3" t="s">
        <v>4649</v>
      </c>
      <c r="AD230" s="3" t="s">
        <v>4650</v>
      </c>
      <c r="AE230" s="3" t="s">
        <v>3019</v>
      </c>
      <c r="AF230" s="3" t="s">
        <v>3019</v>
      </c>
      <c r="AG230" s="3" t="s">
        <v>4651</v>
      </c>
      <c r="AH230" s="3" t="s">
        <v>3451</v>
      </c>
    </row>
    <row r="231" spans="1:35" ht="38.25" customHeight="1" x14ac:dyDescent="0.25">
      <c r="A231" s="4">
        <v>44376</v>
      </c>
      <c r="B231" s="3" t="s">
        <v>767</v>
      </c>
      <c r="C231" s="3" t="s">
        <v>137</v>
      </c>
      <c r="D231" s="3" t="s">
        <v>4653</v>
      </c>
      <c r="E231" s="3" t="s">
        <v>4659</v>
      </c>
      <c r="F231" s="3" t="s">
        <v>2743</v>
      </c>
      <c r="G231" s="3" t="s">
        <v>2744</v>
      </c>
      <c r="H231" s="3" t="s">
        <v>2962</v>
      </c>
      <c r="I231" s="3" t="s">
        <v>2962</v>
      </c>
      <c r="J231" s="3" t="s">
        <v>2697</v>
      </c>
      <c r="K231" s="3" t="s">
        <v>2698</v>
      </c>
      <c r="L231" s="3" t="s">
        <v>2963</v>
      </c>
      <c r="M231" s="3" t="s">
        <v>2672</v>
      </c>
      <c r="N231" s="3" t="s">
        <v>2964</v>
      </c>
      <c r="O231" s="3" t="s">
        <v>2965</v>
      </c>
      <c r="P231" s="3" t="s">
        <v>2966</v>
      </c>
      <c r="Q231" s="3" t="s">
        <v>2704</v>
      </c>
      <c r="R231" s="3" t="s">
        <v>4654</v>
      </c>
      <c r="S231" s="3" t="s">
        <v>2968</v>
      </c>
      <c r="T231" s="3" t="s">
        <v>4655</v>
      </c>
      <c r="U231" s="3" t="s">
        <v>2970</v>
      </c>
      <c r="V231" s="3" t="s">
        <v>2971</v>
      </c>
      <c r="W231" s="3" t="s">
        <v>2682</v>
      </c>
      <c r="X231" s="3" t="s">
        <v>4051</v>
      </c>
      <c r="Y231" s="3" t="s">
        <v>4656</v>
      </c>
      <c r="Z231" s="3" t="s">
        <v>4657</v>
      </c>
      <c r="AA231" s="3" t="s">
        <v>2686</v>
      </c>
      <c r="AB231" s="3" t="s">
        <v>2686</v>
      </c>
      <c r="AC231" s="3" t="s">
        <v>2975</v>
      </c>
      <c r="AD231" s="3" t="s">
        <v>2976</v>
      </c>
      <c r="AE231" s="3" t="s">
        <v>2977</v>
      </c>
      <c r="AF231" s="3" t="s">
        <v>2978</v>
      </c>
      <c r="AG231" s="3" t="s">
        <v>2977</v>
      </c>
      <c r="AH231" s="3" t="s">
        <v>4658</v>
      </c>
    </row>
    <row r="232" spans="1:35" ht="38.25" customHeight="1" x14ac:dyDescent="0.25">
      <c r="A232" s="4">
        <v>44377</v>
      </c>
      <c r="B232" s="3" t="s">
        <v>219</v>
      </c>
      <c r="C232" s="3" t="s">
        <v>216</v>
      </c>
      <c r="D232" s="3" t="s">
        <v>1264</v>
      </c>
      <c r="E232" s="3" t="s">
        <v>4662</v>
      </c>
      <c r="F232" s="3" t="s">
        <v>2693</v>
      </c>
      <c r="G232" s="3" t="s">
        <v>2694</v>
      </c>
      <c r="H232" s="3" t="s">
        <v>2667</v>
      </c>
      <c r="I232" s="3" t="s">
        <v>2668</v>
      </c>
      <c r="J232" s="3" t="s">
        <v>2669</v>
      </c>
      <c r="K232" s="3" t="s">
        <v>2670</v>
      </c>
      <c r="L232" s="3" t="s">
        <v>2671</v>
      </c>
      <c r="M232" s="3" t="s">
        <v>2672</v>
      </c>
      <c r="N232" s="3" t="s">
        <v>2673</v>
      </c>
      <c r="O232" s="3" t="s">
        <v>2674</v>
      </c>
      <c r="P232" s="3" t="s">
        <v>2675</v>
      </c>
      <c r="Q232" s="3" t="s">
        <v>2676</v>
      </c>
      <c r="R232" s="3" t="s">
        <v>4660</v>
      </c>
      <c r="S232" s="3" t="s">
        <v>2678</v>
      </c>
      <c r="T232" s="3" t="s">
        <v>2679</v>
      </c>
      <c r="U232" s="3" t="s">
        <v>2680</v>
      </c>
      <c r="V232" s="3" t="s">
        <v>2681</v>
      </c>
      <c r="W232" s="3" t="s">
        <v>2682</v>
      </c>
      <c r="X232" s="3" t="s">
        <v>2683</v>
      </c>
      <c r="Y232" s="3" t="s">
        <v>2684</v>
      </c>
      <c r="Z232" s="3" t="s">
        <v>2685</v>
      </c>
      <c r="AA232" s="3" t="s">
        <v>2686</v>
      </c>
      <c r="AB232" s="3" t="s">
        <v>2686</v>
      </c>
      <c r="AC232" s="3" t="s">
        <v>2687</v>
      </c>
      <c r="AD232" s="3" t="s">
        <v>3460</v>
      </c>
      <c r="AE232" s="3" t="s">
        <v>2689</v>
      </c>
      <c r="AF232" s="3" t="s">
        <v>2689</v>
      </c>
      <c r="AG232" s="3" t="s">
        <v>4661</v>
      </c>
      <c r="AH232" s="3" t="s">
        <v>2691</v>
      </c>
      <c r="AI232" s="3" t="s">
        <v>4663</v>
      </c>
    </row>
    <row r="233" spans="1:35" ht="38.25" customHeight="1" x14ac:dyDescent="0.25">
      <c r="A233" s="4">
        <v>44377</v>
      </c>
      <c r="B233" s="3" t="s">
        <v>223</v>
      </c>
      <c r="C233" s="3" t="s">
        <v>221</v>
      </c>
      <c r="D233" s="3" t="s">
        <v>1266</v>
      </c>
      <c r="E233" s="3" t="s">
        <v>4668</v>
      </c>
      <c r="F233" s="3" t="s">
        <v>2718</v>
      </c>
      <c r="G233" s="3" t="s">
        <v>2719</v>
      </c>
      <c r="H233" s="3" t="s">
        <v>2695</v>
      </c>
      <c r="I233" s="3" t="s">
        <v>2696</v>
      </c>
      <c r="J233" s="3" t="s">
        <v>2697</v>
      </c>
      <c r="K233" s="3" t="s">
        <v>2698</v>
      </c>
      <c r="L233" s="3" t="s">
        <v>4664</v>
      </c>
      <c r="M233" s="3" t="s">
        <v>2700</v>
      </c>
      <c r="N233" s="3" t="s">
        <v>2701</v>
      </c>
      <c r="O233" s="3" t="s">
        <v>2702</v>
      </c>
      <c r="P233" s="3" t="s">
        <v>2703</v>
      </c>
      <c r="Q233" s="3" t="s">
        <v>2704</v>
      </c>
      <c r="R233" s="3" t="s">
        <v>4665</v>
      </c>
      <c r="S233" s="3" t="s">
        <v>2706</v>
      </c>
      <c r="T233" s="3" t="s">
        <v>2707</v>
      </c>
      <c r="U233" s="3" t="s">
        <v>2680</v>
      </c>
      <c r="V233" s="3" t="s">
        <v>2708</v>
      </c>
      <c r="X233" s="3" t="s">
        <v>2709</v>
      </c>
      <c r="Y233" s="3" t="s">
        <v>2710</v>
      </c>
      <c r="Z233" s="3" t="s">
        <v>4666</v>
      </c>
      <c r="AA233" s="3" t="s">
        <v>2712</v>
      </c>
      <c r="AB233" s="3" t="s">
        <v>2713</v>
      </c>
      <c r="AC233" s="3" t="s">
        <v>2706</v>
      </c>
      <c r="AD233" s="3" t="s">
        <v>2714</v>
      </c>
      <c r="AE233" s="3" t="s">
        <v>2706</v>
      </c>
      <c r="AF233" s="3" t="s">
        <v>4667</v>
      </c>
      <c r="AG233" s="3" t="s">
        <v>2706</v>
      </c>
      <c r="AH233" s="3" t="s">
        <v>2716</v>
      </c>
      <c r="AI233" s="3" t="s">
        <v>2720</v>
      </c>
    </row>
    <row r="234" spans="1:35" ht="38.25" customHeight="1" x14ac:dyDescent="0.25">
      <c r="A234" s="4">
        <v>44377</v>
      </c>
      <c r="B234" s="3" t="s">
        <v>227</v>
      </c>
      <c r="C234" s="3" t="s">
        <v>225</v>
      </c>
      <c r="D234" s="3" t="s">
        <v>1268</v>
      </c>
      <c r="E234" s="3" t="s">
        <v>4674</v>
      </c>
      <c r="F234" s="3" t="s">
        <v>2743</v>
      </c>
      <c r="G234" s="3" t="s">
        <v>2744</v>
      </c>
      <c r="H234" s="3" t="s">
        <v>2721</v>
      </c>
      <c r="I234" s="3" t="s">
        <v>2722</v>
      </c>
      <c r="J234" s="3" t="s">
        <v>2669</v>
      </c>
      <c r="K234" s="3" t="s">
        <v>2698</v>
      </c>
      <c r="L234" s="3" t="s">
        <v>2723</v>
      </c>
      <c r="M234" s="3" t="s">
        <v>2724</v>
      </c>
      <c r="N234" s="3" t="s">
        <v>2725</v>
      </c>
      <c r="O234" s="3" t="s">
        <v>2726</v>
      </c>
      <c r="P234" s="3" t="s">
        <v>4669</v>
      </c>
      <c r="Q234" s="3" t="s">
        <v>2728</v>
      </c>
      <c r="R234" s="3" t="s">
        <v>4670</v>
      </c>
      <c r="S234" s="3" t="s">
        <v>2730</v>
      </c>
      <c r="T234" s="3" t="s">
        <v>4671</v>
      </c>
      <c r="U234" s="3" t="s">
        <v>2732</v>
      </c>
      <c r="V234" s="3" t="s">
        <v>2733</v>
      </c>
      <c r="W234" s="3" t="s">
        <v>2734</v>
      </c>
      <c r="X234" s="3" t="s">
        <v>2735</v>
      </c>
      <c r="Y234" s="3" t="s">
        <v>4672</v>
      </c>
      <c r="Z234" s="3" t="s">
        <v>2737</v>
      </c>
      <c r="AA234" s="3" t="s">
        <v>2686</v>
      </c>
      <c r="AB234" s="3" t="s">
        <v>2686</v>
      </c>
      <c r="AC234" s="3" t="s">
        <v>2738</v>
      </c>
      <c r="AD234" s="3" t="s">
        <v>4673</v>
      </c>
      <c r="AE234" s="3" t="s">
        <v>2689</v>
      </c>
      <c r="AF234" s="3" t="s">
        <v>2689</v>
      </c>
      <c r="AG234" s="3" t="s">
        <v>2740</v>
      </c>
      <c r="AH234" s="3" t="s">
        <v>2741</v>
      </c>
    </row>
    <row r="235" spans="1:35" ht="38.25" customHeight="1" x14ac:dyDescent="0.25">
      <c r="A235" s="4">
        <v>44377</v>
      </c>
      <c r="B235" s="3" t="s">
        <v>464</v>
      </c>
      <c r="C235" s="3" t="s">
        <v>235</v>
      </c>
      <c r="D235" s="3" t="s">
        <v>1272</v>
      </c>
      <c r="E235" s="3" t="s">
        <v>4680</v>
      </c>
      <c r="F235" s="3" t="s">
        <v>2765</v>
      </c>
      <c r="G235" s="3" t="s">
        <v>2766</v>
      </c>
      <c r="H235" s="3" t="s">
        <v>2745</v>
      </c>
      <c r="I235" s="3" t="s">
        <v>2746</v>
      </c>
      <c r="J235" s="3" t="s">
        <v>2669</v>
      </c>
      <c r="K235" s="3" t="s">
        <v>2698</v>
      </c>
      <c r="L235" s="3" t="s">
        <v>2747</v>
      </c>
      <c r="M235" s="3" t="s">
        <v>2672</v>
      </c>
      <c r="N235" s="3" t="s">
        <v>2748</v>
      </c>
      <c r="O235" s="3" t="s">
        <v>2749</v>
      </c>
      <c r="P235" s="3" t="s">
        <v>2750</v>
      </c>
      <c r="Q235" s="3" t="s">
        <v>2704</v>
      </c>
      <c r="R235" s="3" t="s">
        <v>4675</v>
      </c>
      <c r="S235" s="3" t="s">
        <v>4676</v>
      </c>
      <c r="T235" s="3" t="s">
        <v>4677</v>
      </c>
      <c r="U235" s="3" t="s">
        <v>2754</v>
      </c>
      <c r="V235" s="3" t="s">
        <v>4678</v>
      </c>
      <c r="W235" s="3" t="s">
        <v>2734</v>
      </c>
      <c r="X235" s="3" t="s">
        <v>2756</v>
      </c>
      <c r="Y235" s="3" t="s">
        <v>2757</v>
      </c>
      <c r="Z235" s="3" t="s">
        <v>2758</v>
      </c>
      <c r="AA235" s="3" t="s">
        <v>2686</v>
      </c>
      <c r="AB235" s="3" t="s">
        <v>2686</v>
      </c>
      <c r="AC235" s="3" t="s">
        <v>2759</v>
      </c>
      <c r="AD235" s="3" t="s">
        <v>4679</v>
      </c>
      <c r="AE235" s="3" t="s">
        <v>2761</v>
      </c>
      <c r="AF235" s="3" t="s">
        <v>2761</v>
      </c>
      <c r="AG235" s="3" t="s">
        <v>3492</v>
      </c>
      <c r="AH235" s="3" t="s">
        <v>2763</v>
      </c>
    </row>
    <row r="236" spans="1:35" ht="38.25" customHeight="1" x14ac:dyDescent="0.25">
      <c r="A236" s="4">
        <v>44377</v>
      </c>
      <c r="B236" s="3" t="s">
        <v>173</v>
      </c>
      <c r="C236" s="3" t="s">
        <v>171</v>
      </c>
      <c r="D236" s="3" t="s">
        <v>1246</v>
      </c>
      <c r="E236" s="3" t="s">
        <v>4684</v>
      </c>
      <c r="F236" s="3" t="s">
        <v>4685</v>
      </c>
      <c r="G236" s="3" t="s">
        <v>4513</v>
      </c>
      <c r="H236" s="3" t="s">
        <v>2767</v>
      </c>
      <c r="I236" s="3" t="s">
        <v>2768</v>
      </c>
      <c r="J236" s="3" t="s">
        <v>2669</v>
      </c>
      <c r="K236" s="3" t="s">
        <v>2698</v>
      </c>
      <c r="L236" s="3" t="s">
        <v>2769</v>
      </c>
      <c r="M236" s="3" t="s">
        <v>2770</v>
      </c>
      <c r="N236" s="3" t="s">
        <v>2771</v>
      </c>
      <c r="O236" s="3" t="s">
        <v>2772</v>
      </c>
      <c r="P236" s="3" t="s">
        <v>2773</v>
      </c>
      <c r="Q236" s="3" t="s">
        <v>2704</v>
      </c>
      <c r="R236" s="3" t="s">
        <v>4681</v>
      </c>
      <c r="S236" s="3" t="s">
        <v>2730</v>
      </c>
      <c r="T236" s="3" t="s">
        <v>3762</v>
      </c>
      <c r="U236" s="3" t="s">
        <v>2776</v>
      </c>
      <c r="V236" s="3" t="s">
        <v>2777</v>
      </c>
      <c r="W236" s="3" t="s">
        <v>2682</v>
      </c>
      <c r="X236" s="3" t="s">
        <v>2778</v>
      </c>
      <c r="Y236" s="3" t="s">
        <v>4682</v>
      </c>
      <c r="Z236" s="3" t="s">
        <v>2780</v>
      </c>
      <c r="AA236" s="3" t="s">
        <v>2706</v>
      </c>
      <c r="AB236" s="3" t="s">
        <v>2781</v>
      </c>
      <c r="AC236" s="3" t="s">
        <v>2782</v>
      </c>
      <c r="AD236" s="3" t="s">
        <v>4683</v>
      </c>
      <c r="AE236" s="3" t="s">
        <v>2784</v>
      </c>
      <c r="AF236" s="3" t="s">
        <v>2784</v>
      </c>
      <c r="AG236" s="3" t="s">
        <v>4013</v>
      </c>
      <c r="AH236" s="3" t="s">
        <v>2786</v>
      </c>
      <c r="AI236" s="3" t="s">
        <v>4686</v>
      </c>
    </row>
    <row r="237" spans="1:35" ht="38.25" customHeight="1" x14ac:dyDescent="0.25">
      <c r="A237" s="4">
        <v>44377</v>
      </c>
      <c r="B237" s="3" t="s">
        <v>177</v>
      </c>
      <c r="C237" s="3" t="s">
        <v>175</v>
      </c>
      <c r="D237" s="3" t="s">
        <v>1248</v>
      </c>
      <c r="E237" s="3" t="s">
        <v>4691</v>
      </c>
      <c r="F237" s="3" t="s">
        <v>2743</v>
      </c>
      <c r="G237" s="3" t="s">
        <v>4692</v>
      </c>
      <c r="H237" s="3" t="s">
        <v>175</v>
      </c>
      <c r="I237" s="3" t="s">
        <v>175</v>
      </c>
      <c r="J237" s="3" t="s">
        <v>175</v>
      </c>
      <c r="K237" s="3" t="s">
        <v>2791</v>
      </c>
      <c r="L237" s="3" t="s">
        <v>2792</v>
      </c>
      <c r="M237" s="3" t="s">
        <v>2793</v>
      </c>
      <c r="N237" s="3" t="s">
        <v>2794</v>
      </c>
      <c r="O237" s="3" t="s">
        <v>2795</v>
      </c>
      <c r="P237" s="3" t="s">
        <v>2796</v>
      </c>
      <c r="Q237" s="3" t="s">
        <v>2797</v>
      </c>
      <c r="R237" s="3" t="s">
        <v>4687</v>
      </c>
      <c r="S237" s="3" t="s">
        <v>2730</v>
      </c>
      <c r="T237" s="3" t="s">
        <v>4688</v>
      </c>
      <c r="U237" s="3" t="s">
        <v>2680</v>
      </c>
      <c r="V237" s="3" t="s">
        <v>2800</v>
      </c>
      <c r="W237" s="3" t="s">
        <v>2682</v>
      </c>
      <c r="X237" s="3" t="s">
        <v>2801</v>
      </c>
      <c r="Y237" s="3" t="s">
        <v>4689</v>
      </c>
      <c r="Z237" s="3" t="s">
        <v>2803</v>
      </c>
      <c r="AA237" s="3" t="s">
        <v>2686</v>
      </c>
      <c r="AB237" s="3" t="s">
        <v>2686</v>
      </c>
      <c r="AC237" s="3" t="s">
        <v>2706</v>
      </c>
      <c r="AD237" s="3" t="s">
        <v>4690</v>
      </c>
      <c r="AE237" s="3" t="s">
        <v>2706</v>
      </c>
      <c r="AF237" s="3" t="s">
        <v>2806</v>
      </c>
      <c r="AH237" s="3" t="s">
        <v>3509</v>
      </c>
    </row>
    <row r="238" spans="1:35" ht="38.25" customHeight="1" x14ac:dyDescent="0.25">
      <c r="A238" s="4">
        <v>44377</v>
      </c>
      <c r="B238" s="3" t="s">
        <v>181</v>
      </c>
      <c r="C238" s="3" t="s">
        <v>179</v>
      </c>
      <c r="D238" s="3" t="s">
        <v>1250</v>
      </c>
      <c r="E238" s="3" t="s">
        <v>4701</v>
      </c>
      <c r="F238" s="3" t="s">
        <v>2743</v>
      </c>
      <c r="G238" s="3" t="s">
        <v>2744</v>
      </c>
      <c r="H238" s="3" t="s">
        <v>1250</v>
      </c>
      <c r="I238" s="3" t="s">
        <v>3025</v>
      </c>
      <c r="J238" s="3" t="s">
        <v>2669</v>
      </c>
      <c r="K238" s="3" t="s">
        <v>4693</v>
      </c>
      <c r="L238" s="3" t="s">
        <v>4694</v>
      </c>
      <c r="M238" s="3" t="s">
        <v>2812</v>
      </c>
      <c r="N238" s="3" t="s">
        <v>4695</v>
      </c>
      <c r="O238" s="3" t="s">
        <v>4696</v>
      </c>
      <c r="P238" s="3" t="s">
        <v>3516</v>
      </c>
      <c r="Q238" s="3" t="s">
        <v>4697</v>
      </c>
      <c r="R238" s="3" t="s">
        <v>4698</v>
      </c>
      <c r="S238" s="3" t="s">
        <v>2730</v>
      </c>
      <c r="T238" s="3" t="s">
        <v>2818</v>
      </c>
      <c r="U238" s="3" t="s">
        <v>2819</v>
      </c>
      <c r="V238" s="3" t="s">
        <v>2820</v>
      </c>
      <c r="X238" s="3" t="s">
        <v>2821</v>
      </c>
      <c r="Y238" s="3" t="s">
        <v>4699</v>
      </c>
      <c r="Z238" s="3" t="s">
        <v>2823</v>
      </c>
      <c r="AA238" s="3" t="s">
        <v>2686</v>
      </c>
      <c r="AB238" s="3" t="s">
        <v>2686</v>
      </c>
      <c r="AC238" s="3" t="s">
        <v>4700</v>
      </c>
      <c r="AD238" s="3" t="s">
        <v>2825</v>
      </c>
      <c r="AE238" s="3" t="s">
        <v>2784</v>
      </c>
      <c r="AF238" s="3" t="s">
        <v>2784</v>
      </c>
      <c r="AG238" s="3" t="s">
        <v>2826</v>
      </c>
      <c r="AH238" s="3" t="s">
        <v>2827</v>
      </c>
      <c r="AI238" s="3" t="s">
        <v>2829</v>
      </c>
    </row>
    <row r="239" spans="1:35" ht="38.25" customHeight="1" x14ac:dyDescent="0.25">
      <c r="A239" s="4">
        <v>44377</v>
      </c>
      <c r="B239" s="3" t="s">
        <v>242</v>
      </c>
      <c r="C239" s="3" t="s">
        <v>240</v>
      </c>
      <c r="D239" s="3" t="s">
        <v>1274</v>
      </c>
      <c r="E239" s="3" t="s">
        <v>4704</v>
      </c>
      <c r="F239" s="3" t="s">
        <v>2743</v>
      </c>
      <c r="G239" s="3" t="s">
        <v>2744</v>
      </c>
      <c r="H239" s="3" t="s">
        <v>2855</v>
      </c>
      <c r="I239" s="3" t="s">
        <v>2722</v>
      </c>
      <c r="J239" s="3" t="s">
        <v>2669</v>
      </c>
      <c r="K239" s="3" t="s">
        <v>2856</v>
      </c>
      <c r="L239" s="3" t="s">
        <v>2857</v>
      </c>
      <c r="M239" s="3" t="s">
        <v>2672</v>
      </c>
      <c r="N239" s="3" t="s">
        <v>2748</v>
      </c>
      <c r="O239" s="3" t="s">
        <v>2858</v>
      </c>
      <c r="P239" s="3" t="s">
        <v>2859</v>
      </c>
      <c r="Q239" s="3" t="s">
        <v>2704</v>
      </c>
      <c r="R239" s="3" t="s">
        <v>4702</v>
      </c>
      <c r="S239" s="3" t="s">
        <v>3792</v>
      </c>
      <c r="T239" s="3" t="s">
        <v>2862</v>
      </c>
      <c r="U239" s="3" t="s">
        <v>2863</v>
      </c>
      <c r="V239" s="3" t="s">
        <v>2864</v>
      </c>
      <c r="W239" s="3" t="s">
        <v>2682</v>
      </c>
      <c r="X239" s="3" t="s">
        <v>2865</v>
      </c>
      <c r="Y239" s="3" t="s">
        <v>2866</v>
      </c>
      <c r="Z239" s="3" t="s">
        <v>4703</v>
      </c>
      <c r="AA239" s="3" t="s">
        <v>2686</v>
      </c>
      <c r="AB239" s="3" t="s">
        <v>2686</v>
      </c>
      <c r="AC239" s="3" t="s">
        <v>2868</v>
      </c>
      <c r="AD239" s="3" t="s">
        <v>2869</v>
      </c>
      <c r="AE239" s="3" t="s">
        <v>2706</v>
      </c>
      <c r="AF239" s="3" t="s">
        <v>2870</v>
      </c>
      <c r="AH239" s="3" t="s">
        <v>2871</v>
      </c>
    </row>
    <row r="240" spans="1:35" ht="38.25" customHeight="1" x14ac:dyDescent="0.25">
      <c r="A240" s="4">
        <v>44377</v>
      </c>
      <c r="B240" s="3" t="s">
        <v>246</v>
      </c>
      <c r="C240" s="3" t="s">
        <v>244</v>
      </c>
      <c r="D240" s="3" t="s">
        <v>1276</v>
      </c>
      <c r="E240" s="3" t="s">
        <v>4705</v>
      </c>
      <c r="F240" s="3" t="s">
        <v>2894</v>
      </c>
      <c r="G240" s="3" t="s">
        <v>2895</v>
      </c>
      <c r="H240" s="3" t="s">
        <v>2874</v>
      </c>
      <c r="I240" s="3" t="s">
        <v>2875</v>
      </c>
      <c r="J240" s="3" t="s">
        <v>2697</v>
      </c>
      <c r="K240" s="3" t="s">
        <v>2698</v>
      </c>
      <c r="L240" s="3" t="s">
        <v>2876</v>
      </c>
      <c r="M240" s="3" t="s">
        <v>2724</v>
      </c>
      <c r="N240" s="3" t="s">
        <v>2877</v>
      </c>
      <c r="O240" s="3" t="s">
        <v>2878</v>
      </c>
      <c r="P240" s="3" t="s">
        <v>2879</v>
      </c>
      <c r="Q240" s="3" t="s">
        <v>2880</v>
      </c>
      <c r="R240" s="3" t="s">
        <v>2881</v>
      </c>
      <c r="S240" s="3" t="s">
        <v>2882</v>
      </c>
      <c r="T240" s="3" t="s">
        <v>2883</v>
      </c>
      <c r="U240" s="3" t="s">
        <v>2863</v>
      </c>
      <c r="V240" s="3" t="s">
        <v>2884</v>
      </c>
      <c r="W240" s="3" t="s">
        <v>2682</v>
      </c>
      <c r="X240" s="3" t="s">
        <v>2885</v>
      </c>
      <c r="Y240" s="3" t="s">
        <v>2886</v>
      </c>
      <c r="Z240" s="3" t="s">
        <v>2887</v>
      </c>
      <c r="AA240" s="3" t="s">
        <v>2706</v>
      </c>
      <c r="AB240" s="3" t="s">
        <v>2888</v>
      </c>
      <c r="AC240" s="3" t="s">
        <v>2889</v>
      </c>
      <c r="AD240" s="3" t="s">
        <v>2890</v>
      </c>
      <c r="AE240" s="3" t="s">
        <v>2784</v>
      </c>
      <c r="AF240" s="3" t="s">
        <v>2784</v>
      </c>
      <c r="AG240" s="3" t="s">
        <v>2891</v>
      </c>
      <c r="AH240" s="3" t="s">
        <v>2892</v>
      </c>
    </row>
    <row r="241" spans="1:36" ht="38.25" customHeight="1" x14ac:dyDescent="0.25">
      <c r="A241" s="4">
        <v>44377</v>
      </c>
      <c r="B241" s="3" t="s">
        <v>250</v>
      </c>
      <c r="C241" s="3" t="s">
        <v>248</v>
      </c>
      <c r="D241" s="3" t="s">
        <v>1278</v>
      </c>
      <c r="E241" s="3" t="s">
        <v>4709</v>
      </c>
      <c r="F241" s="3" t="s">
        <v>2913</v>
      </c>
      <c r="G241" s="3" t="s">
        <v>4710</v>
      </c>
      <c r="H241" s="3" t="s">
        <v>3795</v>
      </c>
      <c r="I241" s="3" t="s">
        <v>3796</v>
      </c>
      <c r="J241" s="3" t="s">
        <v>2669</v>
      </c>
      <c r="K241" s="3" t="s">
        <v>2698</v>
      </c>
      <c r="L241" s="3" t="s">
        <v>2898</v>
      </c>
      <c r="M241" s="3" t="s">
        <v>2724</v>
      </c>
      <c r="N241" s="3" t="s">
        <v>2899</v>
      </c>
      <c r="O241" s="3" t="s">
        <v>3798</v>
      </c>
      <c r="P241" s="3" t="s">
        <v>3799</v>
      </c>
      <c r="Q241" s="3" t="s">
        <v>2902</v>
      </c>
      <c r="R241" s="3" t="s">
        <v>4706</v>
      </c>
      <c r="S241" s="3" t="s">
        <v>3801</v>
      </c>
      <c r="T241" s="3" t="s">
        <v>2905</v>
      </c>
      <c r="U241" s="3" t="s">
        <v>2863</v>
      </c>
      <c r="V241" s="3" t="s">
        <v>2906</v>
      </c>
      <c r="W241" s="3" t="s">
        <v>2682</v>
      </c>
      <c r="X241" s="3" t="s">
        <v>2907</v>
      </c>
      <c r="Y241" s="3" t="s">
        <v>4707</v>
      </c>
      <c r="Z241" s="3" t="s">
        <v>2905</v>
      </c>
      <c r="AA241" s="3" t="s">
        <v>2686</v>
      </c>
      <c r="AB241" s="3" t="s">
        <v>2686</v>
      </c>
      <c r="AC241" s="3" t="s">
        <v>2909</v>
      </c>
      <c r="AD241" s="3" t="s">
        <v>2910</v>
      </c>
      <c r="AE241" s="3" t="s">
        <v>2784</v>
      </c>
      <c r="AF241" s="3" t="s">
        <v>2784</v>
      </c>
      <c r="AG241" s="3" t="s">
        <v>4306</v>
      </c>
      <c r="AH241" s="3" t="s">
        <v>4708</v>
      </c>
    </row>
    <row r="242" spans="1:36" ht="38.25" customHeight="1" x14ac:dyDescent="0.25">
      <c r="A242" s="4">
        <v>44377</v>
      </c>
      <c r="B242" s="3" t="s">
        <v>656</v>
      </c>
      <c r="C242" s="3" t="s">
        <v>252</v>
      </c>
      <c r="D242" s="3" t="s">
        <v>1280</v>
      </c>
      <c r="E242" s="3" t="s">
        <v>4711</v>
      </c>
      <c r="F242" s="3" t="s">
        <v>2743</v>
      </c>
      <c r="G242" s="3" t="s">
        <v>2937</v>
      </c>
      <c r="H242" s="3" t="s">
        <v>2915</v>
      </c>
      <c r="I242" s="3" t="s">
        <v>2916</v>
      </c>
      <c r="J242" s="3" t="s">
        <v>2669</v>
      </c>
      <c r="K242" s="3" t="s">
        <v>2917</v>
      </c>
      <c r="L242" s="3" t="s">
        <v>2918</v>
      </c>
      <c r="M242" s="3" t="s">
        <v>2919</v>
      </c>
      <c r="N242" s="3" t="s">
        <v>2920</v>
      </c>
      <c r="O242" s="3" t="s">
        <v>2921</v>
      </c>
      <c r="P242" s="3" t="s">
        <v>3546</v>
      </c>
      <c r="Q242" s="3" t="s">
        <v>2728</v>
      </c>
      <c r="R242" s="3" t="s">
        <v>2923</v>
      </c>
      <c r="S242" s="3" t="s">
        <v>2924</v>
      </c>
      <c r="T242" s="3" t="s">
        <v>2925</v>
      </c>
      <c r="U242" s="3" t="s">
        <v>2926</v>
      </c>
      <c r="V242" s="3" t="s">
        <v>2927</v>
      </c>
      <c r="W242" s="3" t="s">
        <v>2682</v>
      </c>
      <c r="X242" s="3" t="s">
        <v>2928</v>
      </c>
      <c r="Y242" s="3" t="s">
        <v>2929</v>
      </c>
      <c r="Z242" s="3" t="s">
        <v>2930</v>
      </c>
      <c r="AA242" s="3" t="s">
        <v>2931</v>
      </c>
      <c r="AB242" s="3" t="s">
        <v>2931</v>
      </c>
      <c r="AC242" s="3" t="s">
        <v>2932</v>
      </c>
      <c r="AD242" s="3" t="s">
        <v>2933</v>
      </c>
      <c r="AE242" s="3" t="s">
        <v>2784</v>
      </c>
      <c r="AF242" s="3" t="s">
        <v>2784</v>
      </c>
      <c r="AG242" s="3" t="s">
        <v>2934</v>
      </c>
      <c r="AH242" s="3" t="s">
        <v>2935</v>
      </c>
    </row>
    <row r="243" spans="1:36" ht="38.25" customHeight="1" x14ac:dyDescent="0.25">
      <c r="A243" s="4">
        <v>44377</v>
      </c>
      <c r="B243" s="3" t="s">
        <v>985</v>
      </c>
      <c r="C243" s="3" t="s">
        <v>261</v>
      </c>
      <c r="D243" s="3" t="s">
        <v>1284</v>
      </c>
      <c r="E243" s="3" t="s">
        <v>4720</v>
      </c>
      <c r="F243" s="3" t="s">
        <v>2960</v>
      </c>
      <c r="G243" s="3" t="s">
        <v>2744</v>
      </c>
      <c r="H243" s="3" t="s">
        <v>2938</v>
      </c>
      <c r="I243" s="3" t="s">
        <v>2939</v>
      </c>
      <c r="J243" s="3" t="s">
        <v>2669</v>
      </c>
      <c r="K243" s="3" t="s">
        <v>2940</v>
      </c>
      <c r="L243" s="3" t="s">
        <v>2941</v>
      </c>
      <c r="M243" s="3" t="s">
        <v>2942</v>
      </c>
      <c r="N243" s="3" t="s">
        <v>3549</v>
      </c>
      <c r="O243" s="3" t="s">
        <v>2944</v>
      </c>
      <c r="P243" s="3" t="s">
        <v>3550</v>
      </c>
      <c r="Q243" s="3" t="s">
        <v>2946</v>
      </c>
      <c r="R243" s="3" t="s">
        <v>4712</v>
      </c>
      <c r="S243" s="3" t="s">
        <v>2730</v>
      </c>
      <c r="T243" s="3" t="s">
        <v>4713</v>
      </c>
      <c r="U243" s="3" t="s">
        <v>2949</v>
      </c>
      <c r="V243" s="3" t="s">
        <v>2864</v>
      </c>
      <c r="W243" s="3" t="s">
        <v>2682</v>
      </c>
      <c r="X243" s="3" t="s">
        <v>2950</v>
      </c>
      <c r="Y243" s="3" t="s">
        <v>4714</v>
      </c>
      <c r="Z243" s="3" t="s">
        <v>2952</v>
      </c>
      <c r="AA243" s="3" t="s">
        <v>2953</v>
      </c>
      <c r="AB243" s="3" t="s">
        <v>4715</v>
      </c>
      <c r="AC243" s="3" t="s">
        <v>4716</v>
      </c>
      <c r="AD243" s="3" t="s">
        <v>4717</v>
      </c>
      <c r="AE243" s="3" t="s">
        <v>2784</v>
      </c>
      <c r="AF243" s="3" t="s">
        <v>2784</v>
      </c>
      <c r="AG243" s="3" t="s">
        <v>4718</v>
      </c>
      <c r="AH243" s="3" t="s">
        <v>4719</v>
      </c>
      <c r="AI243" s="3" t="s">
        <v>2961</v>
      </c>
    </row>
    <row r="244" spans="1:36" ht="38.25" customHeight="1" x14ac:dyDescent="0.25">
      <c r="A244" s="4">
        <v>44377</v>
      </c>
      <c r="B244" s="3" t="s">
        <v>273</v>
      </c>
      <c r="C244" s="3" t="s">
        <v>137</v>
      </c>
      <c r="D244" s="3" t="s">
        <v>1288</v>
      </c>
      <c r="E244" s="3" t="s">
        <v>4725</v>
      </c>
      <c r="F244" s="3" t="s">
        <v>2743</v>
      </c>
      <c r="G244" s="3" t="s">
        <v>2744</v>
      </c>
      <c r="H244" s="3" t="s">
        <v>2962</v>
      </c>
      <c r="I244" s="3" t="s">
        <v>2962</v>
      </c>
      <c r="J244" s="3" t="s">
        <v>2697</v>
      </c>
      <c r="K244" s="3" t="s">
        <v>2698</v>
      </c>
      <c r="L244" s="3" t="s">
        <v>2963</v>
      </c>
      <c r="M244" s="3" t="s">
        <v>2672</v>
      </c>
      <c r="N244" s="3" t="s">
        <v>2964</v>
      </c>
      <c r="O244" s="3" t="s">
        <v>2965</v>
      </c>
      <c r="P244" s="3" t="s">
        <v>2966</v>
      </c>
      <c r="Q244" s="3" t="s">
        <v>2704</v>
      </c>
      <c r="R244" s="3" t="s">
        <v>4721</v>
      </c>
      <c r="S244" s="3" t="s">
        <v>2968</v>
      </c>
      <c r="T244" s="3" t="s">
        <v>2969</v>
      </c>
      <c r="U244" s="3" t="s">
        <v>2970</v>
      </c>
      <c r="V244" s="3" t="s">
        <v>2971</v>
      </c>
      <c r="W244" s="3" t="s">
        <v>2682</v>
      </c>
      <c r="X244" s="3" t="s">
        <v>4722</v>
      </c>
      <c r="Y244" s="3" t="s">
        <v>4723</v>
      </c>
      <c r="Z244" s="3" t="s">
        <v>2974</v>
      </c>
      <c r="AA244" s="3" t="s">
        <v>2686</v>
      </c>
      <c r="AB244" s="3" t="s">
        <v>2686</v>
      </c>
      <c r="AC244" s="3" t="s">
        <v>2975</v>
      </c>
      <c r="AD244" s="3" t="s">
        <v>2976</v>
      </c>
      <c r="AE244" s="3" t="s">
        <v>2977</v>
      </c>
      <c r="AF244" s="3" t="s">
        <v>2978</v>
      </c>
      <c r="AG244" s="3" t="s">
        <v>2977</v>
      </c>
      <c r="AH244" s="3" t="s">
        <v>4724</v>
      </c>
    </row>
    <row r="245" spans="1:36" ht="38.25" customHeight="1" x14ac:dyDescent="0.25">
      <c r="A245" s="4">
        <v>44377</v>
      </c>
      <c r="B245" s="3" t="s">
        <v>286</v>
      </c>
      <c r="C245" s="3" t="s">
        <v>284</v>
      </c>
      <c r="D245" s="3" t="s">
        <v>1294</v>
      </c>
      <c r="E245" s="3" t="s">
        <v>4726</v>
      </c>
      <c r="F245" s="3" t="s">
        <v>2743</v>
      </c>
      <c r="G245" s="3" t="s">
        <v>2744</v>
      </c>
      <c r="H245" s="3" t="s">
        <v>2981</v>
      </c>
      <c r="I245" s="3" t="s">
        <v>2982</v>
      </c>
      <c r="J245" s="3" t="s">
        <v>2697</v>
      </c>
      <c r="K245" s="3" t="s">
        <v>2983</v>
      </c>
      <c r="L245" s="3" t="s">
        <v>2984</v>
      </c>
      <c r="M245" s="3" t="s">
        <v>2985</v>
      </c>
      <c r="N245" s="3" t="s">
        <v>2986</v>
      </c>
      <c r="O245" s="3" t="s">
        <v>2987</v>
      </c>
      <c r="P245" s="3" t="s">
        <v>2988</v>
      </c>
      <c r="Q245" s="3" t="s">
        <v>2989</v>
      </c>
      <c r="R245" s="3" t="s">
        <v>2990</v>
      </c>
      <c r="S245" s="3" t="s">
        <v>3572</v>
      </c>
      <c r="T245" s="3" t="s">
        <v>2991</v>
      </c>
      <c r="U245" s="3" t="s">
        <v>2992</v>
      </c>
      <c r="V245" s="3" t="s">
        <v>2993</v>
      </c>
      <c r="W245" s="3" t="s">
        <v>2994</v>
      </c>
      <c r="X245" s="3" t="s">
        <v>2995</v>
      </c>
      <c r="Y245" s="3" t="s">
        <v>2996</v>
      </c>
      <c r="Z245" s="3" t="s">
        <v>2997</v>
      </c>
      <c r="AA245" s="3" t="s">
        <v>2998</v>
      </c>
      <c r="AB245" s="3" t="s">
        <v>2999</v>
      </c>
      <c r="AC245" s="3" t="s">
        <v>3000</v>
      </c>
      <c r="AE245" s="3" t="s">
        <v>3001</v>
      </c>
      <c r="AH245" s="3" t="s">
        <v>3002</v>
      </c>
    </row>
    <row r="246" spans="1:36" ht="38.25" customHeight="1" x14ac:dyDescent="0.25">
      <c r="A246" s="4">
        <v>44377</v>
      </c>
      <c r="B246" s="3" t="s">
        <v>16</v>
      </c>
      <c r="C246" s="3" t="s">
        <v>11</v>
      </c>
      <c r="D246" s="3" t="s">
        <v>1183</v>
      </c>
      <c r="E246" s="3" t="s">
        <v>4736</v>
      </c>
      <c r="F246" s="3" t="s">
        <v>2743</v>
      </c>
      <c r="G246" s="3" t="s">
        <v>2744</v>
      </c>
      <c r="H246" s="3" t="s">
        <v>4727</v>
      </c>
      <c r="I246" s="6" t="s">
        <v>2746</v>
      </c>
      <c r="J246" s="6" t="s">
        <v>2669</v>
      </c>
      <c r="K246" s="3" t="s">
        <v>2698</v>
      </c>
      <c r="L246" s="3" t="s">
        <v>3005</v>
      </c>
      <c r="M246" s="3" t="s">
        <v>3006</v>
      </c>
      <c r="N246" s="3" t="s">
        <v>3051</v>
      </c>
      <c r="O246" s="3" t="s">
        <v>4728</v>
      </c>
      <c r="P246" s="3" t="s">
        <v>4729</v>
      </c>
      <c r="Q246" s="3" t="s">
        <v>2728</v>
      </c>
      <c r="R246" s="3" t="s">
        <v>4730</v>
      </c>
      <c r="S246" s="3" t="s">
        <v>3011</v>
      </c>
      <c r="T246" s="3" t="s">
        <v>2679</v>
      </c>
      <c r="U246" s="3" t="s">
        <v>2863</v>
      </c>
      <c r="V246" s="3" t="s">
        <v>3012</v>
      </c>
      <c r="W246" s="3" t="s">
        <v>2682</v>
      </c>
      <c r="X246" s="3" t="s">
        <v>4731</v>
      </c>
      <c r="Y246" s="3" t="s">
        <v>4732</v>
      </c>
      <c r="Z246" s="3" t="s">
        <v>4733</v>
      </c>
      <c r="AA246" s="3" t="s">
        <v>3016</v>
      </c>
      <c r="AB246" s="3" t="s">
        <v>3016</v>
      </c>
      <c r="AC246" s="3" t="s">
        <v>3017</v>
      </c>
      <c r="AD246" s="6" t="s">
        <v>4734</v>
      </c>
      <c r="AE246" s="3" t="s">
        <v>3019</v>
      </c>
      <c r="AF246" s="3" t="s">
        <v>3019</v>
      </c>
      <c r="AH246" s="3" t="s">
        <v>4735</v>
      </c>
      <c r="AI246" s="3" t="s">
        <v>4737</v>
      </c>
    </row>
    <row r="247" spans="1:36" ht="38.25" customHeight="1" x14ac:dyDescent="0.25">
      <c r="A247" s="4">
        <v>44377</v>
      </c>
      <c r="B247" s="3" t="s">
        <v>22</v>
      </c>
      <c r="C247" s="3" t="s">
        <v>19</v>
      </c>
      <c r="D247" s="3" t="s">
        <v>1185</v>
      </c>
      <c r="E247" s="3" t="s">
        <v>4741</v>
      </c>
      <c r="F247" s="3" t="s">
        <v>2743</v>
      </c>
      <c r="G247" s="3" t="s">
        <v>2744</v>
      </c>
      <c r="H247" s="3" t="s">
        <v>3024</v>
      </c>
      <c r="I247" s="3" t="s">
        <v>3025</v>
      </c>
      <c r="J247" s="3" t="s">
        <v>2669</v>
      </c>
      <c r="K247" s="3" t="s">
        <v>2698</v>
      </c>
      <c r="L247" s="3" t="s">
        <v>3026</v>
      </c>
      <c r="M247" s="3" t="s">
        <v>3027</v>
      </c>
      <c r="N247" s="3" t="s">
        <v>3028</v>
      </c>
      <c r="O247" s="3" t="s">
        <v>3029</v>
      </c>
      <c r="P247" s="3" t="s">
        <v>3030</v>
      </c>
      <c r="Q247" s="3" t="s">
        <v>2728</v>
      </c>
      <c r="R247" s="3" t="s">
        <v>3586</v>
      </c>
      <c r="S247" s="3" t="s">
        <v>3032</v>
      </c>
      <c r="T247" s="3" t="s">
        <v>3033</v>
      </c>
      <c r="U247" s="3" t="s">
        <v>3034</v>
      </c>
      <c r="V247" s="3" t="s">
        <v>4738</v>
      </c>
      <c r="W247" s="3" t="s">
        <v>2682</v>
      </c>
      <c r="X247" s="3" t="s">
        <v>4739</v>
      </c>
      <c r="Y247" s="3" t="s">
        <v>4740</v>
      </c>
      <c r="Z247" s="3" t="s">
        <v>4070</v>
      </c>
      <c r="AA247" s="3" t="s">
        <v>3039</v>
      </c>
      <c r="AB247" s="3" t="s">
        <v>3039</v>
      </c>
      <c r="AC247" s="3" t="s">
        <v>3040</v>
      </c>
      <c r="AD247" s="3" t="s">
        <v>4342</v>
      </c>
      <c r="AE247" s="3" t="s">
        <v>3019</v>
      </c>
      <c r="AF247" s="3" t="s">
        <v>3019</v>
      </c>
      <c r="AH247" s="3" t="s">
        <v>3590</v>
      </c>
      <c r="AI247" s="3" t="s">
        <v>3592</v>
      </c>
      <c r="AJ247" s="3" t="s">
        <v>4742</v>
      </c>
    </row>
    <row r="248" spans="1:36" ht="38.25" customHeight="1" x14ac:dyDescent="0.25">
      <c r="A248" s="4">
        <v>44377</v>
      </c>
      <c r="B248" s="3" t="s">
        <v>499</v>
      </c>
      <c r="C248" s="3" t="s">
        <v>298</v>
      </c>
      <c r="D248" s="3" t="s">
        <v>1301</v>
      </c>
      <c r="E248" s="3" t="s">
        <v>4745</v>
      </c>
      <c r="F248" s="3" t="s">
        <v>2853</v>
      </c>
      <c r="G248" s="3" t="s">
        <v>3064</v>
      </c>
      <c r="H248" s="3" t="s">
        <v>3046</v>
      </c>
      <c r="I248" s="3" t="s">
        <v>3047</v>
      </c>
      <c r="J248" s="3" t="s">
        <v>3048</v>
      </c>
      <c r="K248" s="3" t="s">
        <v>3049</v>
      </c>
      <c r="L248" s="3" t="s">
        <v>3050</v>
      </c>
      <c r="M248" s="3" t="s">
        <v>2724</v>
      </c>
      <c r="N248" s="3" t="s">
        <v>3051</v>
      </c>
      <c r="O248" s="3" t="s">
        <v>3052</v>
      </c>
      <c r="P248" s="3" t="s">
        <v>3053</v>
      </c>
      <c r="Q248" s="3" t="s">
        <v>2728</v>
      </c>
      <c r="R248" s="3" t="s">
        <v>4743</v>
      </c>
      <c r="S248" s="3" t="s">
        <v>3055</v>
      </c>
      <c r="T248" s="3" t="s">
        <v>2679</v>
      </c>
      <c r="U248" s="3" t="s">
        <v>2776</v>
      </c>
      <c r="V248" s="3" t="s">
        <v>3056</v>
      </c>
      <c r="W248" s="3" t="s">
        <v>2734</v>
      </c>
      <c r="X248" s="3" t="s">
        <v>3057</v>
      </c>
      <c r="Y248" s="3" t="s">
        <v>3058</v>
      </c>
      <c r="Z248" s="3" t="s">
        <v>3059</v>
      </c>
      <c r="AA248" s="3" t="s">
        <v>2686</v>
      </c>
      <c r="AB248" s="3" t="s">
        <v>2686</v>
      </c>
      <c r="AC248" s="3" t="s">
        <v>2706</v>
      </c>
      <c r="AD248" s="3" t="s">
        <v>3060</v>
      </c>
      <c r="AE248" s="3" t="s">
        <v>3019</v>
      </c>
      <c r="AF248" s="3" t="s">
        <v>4744</v>
      </c>
      <c r="AH248" s="3" t="s">
        <v>3062</v>
      </c>
    </row>
    <row r="249" spans="1:36" ht="38.25" customHeight="1" x14ac:dyDescent="0.25">
      <c r="A249" s="4">
        <v>44377</v>
      </c>
      <c r="B249" s="3" t="s">
        <v>29</v>
      </c>
      <c r="C249" s="3" t="s">
        <v>25</v>
      </c>
      <c r="D249" s="3" t="s">
        <v>1187</v>
      </c>
      <c r="E249" s="3" t="s">
        <v>4746</v>
      </c>
      <c r="F249" s="3" t="s">
        <v>2853</v>
      </c>
      <c r="G249" s="3" t="s">
        <v>2744</v>
      </c>
      <c r="H249" s="3" t="s">
        <v>3065</v>
      </c>
      <c r="I249" s="3" t="s">
        <v>3066</v>
      </c>
      <c r="J249" s="3" t="s">
        <v>2697</v>
      </c>
      <c r="K249" s="3" t="s">
        <v>3067</v>
      </c>
      <c r="L249" s="3" t="s">
        <v>3068</v>
      </c>
      <c r="M249" s="3" t="s">
        <v>3069</v>
      </c>
      <c r="N249" s="3" t="s">
        <v>3070</v>
      </c>
      <c r="O249" s="3" t="s">
        <v>3071</v>
      </c>
      <c r="P249" s="3" t="s">
        <v>3072</v>
      </c>
      <c r="Q249" s="3" t="s">
        <v>3073</v>
      </c>
      <c r="R249" s="3" t="s">
        <v>3074</v>
      </c>
      <c r="S249" s="3" t="s">
        <v>3842</v>
      </c>
      <c r="T249" s="3" t="s">
        <v>3843</v>
      </c>
      <c r="U249" s="3" t="s">
        <v>2732</v>
      </c>
      <c r="V249" s="3" t="s">
        <v>3077</v>
      </c>
      <c r="W249" s="3" t="s">
        <v>3078</v>
      </c>
      <c r="X249" s="3" t="s">
        <v>3079</v>
      </c>
      <c r="Y249" s="3" t="s">
        <v>3844</v>
      </c>
      <c r="Z249" s="3" t="s">
        <v>3081</v>
      </c>
      <c r="AA249" s="3" t="s">
        <v>2706</v>
      </c>
      <c r="AB249" s="3" t="s">
        <v>3082</v>
      </c>
      <c r="AC249" s="3" t="s">
        <v>3083</v>
      </c>
      <c r="AD249" s="3" t="s">
        <v>3084</v>
      </c>
      <c r="AE249" s="3" t="s">
        <v>2784</v>
      </c>
      <c r="AF249" s="3" t="s">
        <v>2784</v>
      </c>
      <c r="AG249" s="3" t="s">
        <v>2706</v>
      </c>
      <c r="AH249" s="3" t="s">
        <v>3085</v>
      </c>
      <c r="AI249" s="3" t="s">
        <v>2829</v>
      </c>
    </row>
    <row r="250" spans="1:36" ht="38.25" customHeight="1" x14ac:dyDescent="0.25">
      <c r="A250" s="4">
        <v>44377</v>
      </c>
      <c r="B250" s="3" t="s">
        <v>306</v>
      </c>
      <c r="C250" s="3" t="s">
        <v>304</v>
      </c>
      <c r="D250" s="3" t="s">
        <v>1303</v>
      </c>
      <c r="E250" s="3" t="s">
        <v>4749</v>
      </c>
      <c r="F250" s="3" t="s">
        <v>3607</v>
      </c>
      <c r="G250" s="3" t="s">
        <v>4750</v>
      </c>
      <c r="H250" s="3" t="s">
        <v>3845</v>
      </c>
      <c r="I250" s="3" t="s">
        <v>3846</v>
      </c>
      <c r="J250" s="3" t="s">
        <v>2669</v>
      </c>
      <c r="K250" s="3" t="s">
        <v>3089</v>
      </c>
      <c r="L250" s="3" t="s">
        <v>3090</v>
      </c>
      <c r="M250" s="3" t="s">
        <v>3069</v>
      </c>
      <c r="N250" s="3" t="s">
        <v>3091</v>
      </c>
      <c r="O250" s="3" t="s">
        <v>3092</v>
      </c>
      <c r="P250" s="3" t="s">
        <v>3093</v>
      </c>
      <c r="Q250" s="3" t="s">
        <v>2728</v>
      </c>
      <c r="R250" s="3" t="s">
        <v>4747</v>
      </c>
      <c r="S250" s="3" t="s">
        <v>2730</v>
      </c>
      <c r="T250" s="3" t="s">
        <v>3095</v>
      </c>
      <c r="U250" s="3" t="s">
        <v>2680</v>
      </c>
      <c r="V250" s="3" t="s">
        <v>3096</v>
      </c>
      <c r="W250" s="3" t="s">
        <v>2682</v>
      </c>
      <c r="X250" s="3" t="s">
        <v>3097</v>
      </c>
      <c r="Y250" s="3" t="s">
        <v>4748</v>
      </c>
      <c r="Z250" s="3" t="s">
        <v>3099</v>
      </c>
      <c r="AA250" s="3" t="s">
        <v>3100</v>
      </c>
      <c r="AB250" s="3" t="s">
        <v>3100</v>
      </c>
      <c r="AC250" s="3" t="s">
        <v>3101</v>
      </c>
      <c r="AD250" s="3" t="s">
        <v>3102</v>
      </c>
      <c r="AE250" s="3" t="s">
        <v>2784</v>
      </c>
      <c r="AF250" s="3" t="s">
        <v>2784</v>
      </c>
      <c r="AG250" s="3" t="s">
        <v>3101</v>
      </c>
      <c r="AH250" s="3" t="s">
        <v>3103</v>
      </c>
    </row>
    <row r="251" spans="1:36" ht="38.25" customHeight="1" x14ac:dyDescent="0.25">
      <c r="A251" s="4">
        <v>44377</v>
      </c>
      <c r="B251" s="3" t="s">
        <v>504</v>
      </c>
      <c r="C251" s="3" t="s">
        <v>308</v>
      </c>
      <c r="D251" s="3" t="s">
        <v>1305</v>
      </c>
      <c r="E251" s="3" t="s">
        <v>4751</v>
      </c>
      <c r="F251" s="3" t="s">
        <v>3123</v>
      </c>
      <c r="G251" s="3" t="s">
        <v>4752</v>
      </c>
      <c r="H251" s="3" t="s">
        <v>3107</v>
      </c>
      <c r="I251" s="3" t="s">
        <v>3108</v>
      </c>
      <c r="J251" s="3" t="s">
        <v>2697</v>
      </c>
      <c r="K251" s="3" t="s">
        <v>2698</v>
      </c>
      <c r="L251" s="3" t="s">
        <v>3109</v>
      </c>
      <c r="M251" s="3" t="s">
        <v>2672</v>
      </c>
      <c r="N251" s="3" t="s">
        <v>2673</v>
      </c>
      <c r="O251" s="3" t="s">
        <v>3110</v>
      </c>
      <c r="P251" s="3" t="s">
        <v>3111</v>
      </c>
      <c r="Q251" s="3" t="s">
        <v>2704</v>
      </c>
      <c r="R251" s="3" t="s">
        <v>3112</v>
      </c>
      <c r="S251" s="3" t="s">
        <v>3113</v>
      </c>
      <c r="T251" s="3" t="s">
        <v>3114</v>
      </c>
      <c r="U251" s="3" t="s">
        <v>2680</v>
      </c>
      <c r="V251" s="3" t="s">
        <v>4081</v>
      </c>
      <c r="W251" s="3" t="s">
        <v>2734</v>
      </c>
      <c r="X251" s="3" t="s">
        <v>3115</v>
      </c>
      <c r="Y251" s="3" t="s">
        <v>3116</v>
      </c>
      <c r="Z251" s="3" t="s">
        <v>3117</v>
      </c>
      <c r="AB251" s="3" t="s">
        <v>3118</v>
      </c>
      <c r="AC251" s="3" t="s">
        <v>3119</v>
      </c>
      <c r="AD251" s="3" t="s">
        <v>3120</v>
      </c>
      <c r="AE251" s="3" t="s">
        <v>3019</v>
      </c>
      <c r="AF251" s="3" t="s">
        <v>3019</v>
      </c>
      <c r="AH251" s="3" t="s">
        <v>3121</v>
      </c>
      <c r="AI251" s="3" t="s">
        <v>3125</v>
      </c>
    </row>
    <row r="252" spans="1:36" ht="38.25" customHeight="1" x14ac:dyDescent="0.25">
      <c r="A252" s="4">
        <v>44377</v>
      </c>
      <c r="B252" s="3" t="s">
        <v>42</v>
      </c>
      <c r="C252" s="3" t="s">
        <v>38</v>
      </c>
      <c r="D252" s="3" t="s">
        <v>1191</v>
      </c>
      <c r="E252" s="3" t="s">
        <v>4753</v>
      </c>
      <c r="F252" s="3" t="s">
        <v>3613</v>
      </c>
      <c r="G252" s="3" t="s">
        <v>2744</v>
      </c>
      <c r="H252" s="3" t="s">
        <v>3126</v>
      </c>
      <c r="I252" s="3" t="s">
        <v>3127</v>
      </c>
      <c r="J252" s="3" t="s">
        <v>2697</v>
      </c>
      <c r="K252" s="3" t="s">
        <v>3128</v>
      </c>
      <c r="L252" s="3" t="s">
        <v>3129</v>
      </c>
      <c r="M252" s="3" t="s">
        <v>3130</v>
      </c>
      <c r="N252" s="3" t="s">
        <v>3131</v>
      </c>
      <c r="O252" s="3" t="s">
        <v>3132</v>
      </c>
      <c r="P252" s="3" t="s">
        <v>2675</v>
      </c>
      <c r="Q252" s="3" t="s">
        <v>3133</v>
      </c>
      <c r="R252" s="3" t="s">
        <v>3134</v>
      </c>
      <c r="S252" s="3" t="s">
        <v>3135</v>
      </c>
      <c r="T252" s="3" t="s">
        <v>3136</v>
      </c>
      <c r="U252" s="3" t="s">
        <v>3137</v>
      </c>
      <c r="V252" s="3" t="s">
        <v>4087</v>
      </c>
      <c r="W252" s="3" t="s">
        <v>3138</v>
      </c>
      <c r="X252" s="3" t="s">
        <v>3139</v>
      </c>
      <c r="Y252" s="3" t="s">
        <v>3140</v>
      </c>
      <c r="Z252" s="3" t="s">
        <v>3141</v>
      </c>
      <c r="AA252" s="3" t="s">
        <v>3142</v>
      </c>
      <c r="AB252" s="3" t="s">
        <v>3143</v>
      </c>
      <c r="AC252" s="3" t="s">
        <v>3144</v>
      </c>
      <c r="AD252" s="3" t="s">
        <v>3145</v>
      </c>
      <c r="AE252" s="3" t="s">
        <v>2689</v>
      </c>
      <c r="AF252" s="3" t="s">
        <v>2689</v>
      </c>
      <c r="AG252" s="3" t="s">
        <v>3146</v>
      </c>
      <c r="AH252" s="3" t="s">
        <v>3147</v>
      </c>
    </row>
    <row r="253" spans="1:36" ht="38.25" customHeight="1" x14ac:dyDescent="0.25">
      <c r="A253" s="4">
        <v>44377</v>
      </c>
      <c r="B253" s="3" t="s">
        <v>47</v>
      </c>
      <c r="C253" s="3" t="s">
        <v>44</v>
      </c>
      <c r="D253" s="3" t="s">
        <v>1193</v>
      </c>
      <c r="E253" s="3" t="s">
        <v>4754</v>
      </c>
      <c r="F253" s="3" t="s">
        <v>3171</v>
      </c>
      <c r="G253" s="3" t="s">
        <v>2744</v>
      </c>
      <c r="H253" s="3" t="s">
        <v>3150</v>
      </c>
      <c r="I253" s="3" t="s">
        <v>3151</v>
      </c>
      <c r="J253" s="3" t="s">
        <v>2697</v>
      </c>
      <c r="K253" s="3" t="s">
        <v>3152</v>
      </c>
      <c r="L253" s="3" t="s">
        <v>3153</v>
      </c>
      <c r="M253" s="3" t="s">
        <v>3154</v>
      </c>
      <c r="N253" s="3" t="s">
        <v>3155</v>
      </c>
      <c r="O253" s="3" t="s">
        <v>3156</v>
      </c>
      <c r="P253" s="3" t="s">
        <v>3157</v>
      </c>
      <c r="Q253" s="3" t="s">
        <v>3158</v>
      </c>
      <c r="R253" s="3" t="s">
        <v>3159</v>
      </c>
      <c r="S253" s="3" t="s">
        <v>2730</v>
      </c>
      <c r="T253" s="3" t="s">
        <v>3160</v>
      </c>
      <c r="U253" s="3" t="s">
        <v>3161</v>
      </c>
      <c r="V253" s="3" t="s">
        <v>3162</v>
      </c>
      <c r="W253" s="3" t="s">
        <v>3138</v>
      </c>
      <c r="X253" s="3" t="s">
        <v>3163</v>
      </c>
      <c r="Y253" s="3" t="s">
        <v>3861</v>
      </c>
      <c r="Z253" s="3" t="s">
        <v>3165</v>
      </c>
      <c r="AA253" s="3" t="s">
        <v>3166</v>
      </c>
      <c r="AB253" s="3" t="s">
        <v>3862</v>
      </c>
      <c r="AD253" s="3" t="s">
        <v>3168</v>
      </c>
      <c r="AE253" s="3" t="s">
        <v>3019</v>
      </c>
      <c r="AF253" s="3" t="s">
        <v>3019</v>
      </c>
      <c r="AH253" s="3" t="s">
        <v>3169</v>
      </c>
    </row>
    <row r="254" spans="1:36" ht="38.25" customHeight="1" x14ac:dyDescent="0.25">
      <c r="A254" s="4">
        <v>44377</v>
      </c>
      <c r="B254" s="3" t="s">
        <v>313</v>
      </c>
      <c r="C254" s="3" t="s">
        <v>106</v>
      </c>
      <c r="D254" s="3" t="s">
        <v>1307</v>
      </c>
      <c r="E254" s="3" t="s">
        <v>4759</v>
      </c>
      <c r="F254" s="3" t="s">
        <v>3191</v>
      </c>
      <c r="G254" s="3" t="s">
        <v>2744</v>
      </c>
      <c r="H254" s="3" t="s">
        <v>3172</v>
      </c>
      <c r="I254" s="3" t="s">
        <v>3151</v>
      </c>
      <c r="J254" s="3" t="s">
        <v>2669</v>
      </c>
      <c r="K254" s="3" t="s">
        <v>2698</v>
      </c>
      <c r="L254" s="3" t="s">
        <v>3173</v>
      </c>
      <c r="M254" s="3" t="s">
        <v>3174</v>
      </c>
      <c r="N254" s="3" t="s">
        <v>3175</v>
      </c>
      <c r="O254" s="3" t="s">
        <v>3176</v>
      </c>
      <c r="P254" s="3" t="s">
        <v>3177</v>
      </c>
      <c r="Q254" s="3" t="s">
        <v>3178</v>
      </c>
      <c r="R254" s="3" t="s">
        <v>4755</v>
      </c>
      <c r="S254" s="3" t="s">
        <v>2730</v>
      </c>
      <c r="T254" s="3" t="s">
        <v>4756</v>
      </c>
      <c r="U254" s="3" t="s">
        <v>3181</v>
      </c>
      <c r="V254" s="3" t="s">
        <v>4757</v>
      </c>
      <c r="W254" s="3" t="s">
        <v>2682</v>
      </c>
      <c r="X254" s="3" t="s">
        <v>3620</v>
      </c>
      <c r="Y254" s="3" t="s">
        <v>4105</v>
      </c>
      <c r="Z254" s="3" t="s">
        <v>3405</v>
      </c>
      <c r="AA254" s="3" t="s">
        <v>3039</v>
      </c>
      <c r="AB254" s="3" t="s">
        <v>3039</v>
      </c>
      <c r="AC254" s="3" t="s">
        <v>3406</v>
      </c>
      <c r="AD254" s="3" t="s">
        <v>4758</v>
      </c>
      <c r="AE254" s="3" t="s">
        <v>3019</v>
      </c>
      <c r="AF254" s="3" t="s">
        <v>3019</v>
      </c>
      <c r="AG254" s="3" t="s">
        <v>3188</v>
      </c>
      <c r="AH254" s="3" t="s">
        <v>3625</v>
      </c>
    </row>
    <row r="255" spans="1:36" ht="38.25" customHeight="1" x14ac:dyDescent="0.25">
      <c r="A255" s="4">
        <v>44377</v>
      </c>
      <c r="B255" s="3" t="s">
        <v>1196</v>
      </c>
      <c r="C255" s="3" t="s">
        <v>50</v>
      </c>
      <c r="D255" s="3" t="s">
        <v>1195</v>
      </c>
      <c r="E255" s="3" t="s">
        <v>4762</v>
      </c>
      <c r="F255" s="3" t="s">
        <v>3210</v>
      </c>
      <c r="G255" s="3" t="s">
        <v>4763</v>
      </c>
      <c r="H255" s="3" t="s">
        <v>3192</v>
      </c>
      <c r="I255" s="3" t="s">
        <v>3193</v>
      </c>
      <c r="J255" s="3" t="s">
        <v>2669</v>
      </c>
      <c r="K255" s="3" t="s">
        <v>3194</v>
      </c>
      <c r="L255" s="3" t="s">
        <v>3194</v>
      </c>
      <c r="M255" s="3" t="s">
        <v>2672</v>
      </c>
      <c r="N255" s="3" t="s">
        <v>4760</v>
      </c>
      <c r="O255" s="3" t="s">
        <v>3196</v>
      </c>
      <c r="P255" s="3" t="s">
        <v>3628</v>
      </c>
      <c r="Q255" s="3" t="s">
        <v>3198</v>
      </c>
      <c r="R255" s="3" t="s">
        <v>3199</v>
      </c>
      <c r="S255" s="3" t="s">
        <v>3200</v>
      </c>
      <c r="T255" s="3" t="s">
        <v>3201</v>
      </c>
      <c r="U255" s="3" t="s">
        <v>2970</v>
      </c>
      <c r="V255" s="3" t="s">
        <v>4109</v>
      </c>
      <c r="W255" s="3" t="s">
        <v>2682</v>
      </c>
      <c r="X255" s="3" t="s">
        <v>3203</v>
      </c>
      <c r="Y255" s="3" t="s">
        <v>3204</v>
      </c>
      <c r="Z255" s="3" t="s">
        <v>3205</v>
      </c>
      <c r="AA255" s="3" t="s">
        <v>2706</v>
      </c>
      <c r="AB255" s="3" t="s">
        <v>3206</v>
      </c>
      <c r="AC255" s="3" t="s">
        <v>2706</v>
      </c>
      <c r="AD255" s="3" t="s">
        <v>4761</v>
      </c>
      <c r="AE255" s="3" t="s">
        <v>2784</v>
      </c>
      <c r="AF255" s="3" t="s">
        <v>3019</v>
      </c>
      <c r="AH255" s="3" t="s">
        <v>3208</v>
      </c>
    </row>
    <row r="256" spans="1:36" ht="38.25" customHeight="1" x14ac:dyDescent="0.25">
      <c r="A256" s="4">
        <v>44377</v>
      </c>
      <c r="B256" s="3" t="s">
        <v>324</v>
      </c>
      <c r="C256" s="3" t="s">
        <v>111</v>
      </c>
      <c r="D256" s="3" t="s">
        <v>1313</v>
      </c>
      <c r="E256" s="3" t="s">
        <v>4768</v>
      </c>
      <c r="F256" s="3" t="s">
        <v>4393</v>
      </c>
      <c r="G256" s="3" t="s">
        <v>2744</v>
      </c>
      <c r="H256" s="3" t="s">
        <v>111</v>
      </c>
      <c r="I256" s="3" t="s">
        <v>2982</v>
      </c>
      <c r="J256" s="3" t="s">
        <v>2669</v>
      </c>
      <c r="K256" s="3" t="s">
        <v>2698</v>
      </c>
      <c r="L256" s="3" t="s">
        <v>3212</v>
      </c>
      <c r="M256" s="3" t="s">
        <v>2672</v>
      </c>
      <c r="N256" s="3" t="s">
        <v>3213</v>
      </c>
      <c r="O256" s="3" t="s">
        <v>3214</v>
      </c>
      <c r="P256" s="3" t="s">
        <v>3633</v>
      </c>
      <c r="Q256" s="3" t="s">
        <v>2704</v>
      </c>
      <c r="R256" s="3" t="s">
        <v>4764</v>
      </c>
      <c r="S256" s="3" t="s">
        <v>3217</v>
      </c>
      <c r="T256" s="3" t="s">
        <v>4765</v>
      </c>
      <c r="U256" s="3" t="s">
        <v>3219</v>
      </c>
      <c r="V256" s="3" t="s">
        <v>3220</v>
      </c>
      <c r="W256" s="3" t="s">
        <v>2682</v>
      </c>
      <c r="X256" s="3" t="s">
        <v>3221</v>
      </c>
      <c r="Y256" s="3" t="s">
        <v>4766</v>
      </c>
      <c r="Z256" s="3" t="s">
        <v>3223</v>
      </c>
      <c r="AA256" s="3" t="s">
        <v>2686</v>
      </c>
      <c r="AB256" s="3" t="s">
        <v>2686</v>
      </c>
      <c r="AC256" s="3" t="s">
        <v>3224</v>
      </c>
      <c r="AD256" s="3" t="s">
        <v>4767</v>
      </c>
      <c r="AE256" s="3" t="s">
        <v>3019</v>
      </c>
      <c r="AF256" s="3" t="s">
        <v>3019</v>
      </c>
      <c r="AH256" s="3" t="s">
        <v>3226</v>
      </c>
    </row>
    <row r="257" spans="1:35" ht="38.25" customHeight="1" x14ac:dyDescent="0.25">
      <c r="A257" s="4">
        <v>44377</v>
      </c>
      <c r="B257" s="3" t="s">
        <v>329</v>
      </c>
      <c r="C257" s="3" t="s">
        <v>326</v>
      </c>
      <c r="D257" s="3" t="s">
        <v>1315</v>
      </c>
      <c r="E257" s="3" t="s">
        <v>4771</v>
      </c>
      <c r="F257" s="3" t="s">
        <v>3251</v>
      </c>
      <c r="G257" s="3" t="s">
        <v>3252</v>
      </c>
      <c r="H257" s="3" t="s">
        <v>326</v>
      </c>
      <c r="I257" s="3" t="s">
        <v>2722</v>
      </c>
      <c r="J257" s="3" t="s">
        <v>2669</v>
      </c>
      <c r="K257" s="3" t="s">
        <v>3230</v>
      </c>
      <c r="L257" s="3" t="s">
        <v>3231</v>
      </c>
      <c r="M257" s="3" t="s">
        <v>2724</v>
      </c>
      <c r="N257" s="3" t="s">
        <v>3232</v>
      </c>
      <c r="O257" s="3" t="s">
        <v>3233</v>
      </c>
      <c r="P257" s="3" t="s">
        <v>3234</v>
      </c>
      <c r="Q257" s="3" t="s">
        <v>3235</v>
      </c>
      <c r="R257" s="3" t="s">
        <v>4769</v>
      </c>
      <c r="S257" s="3" t="s">
        <v>3237</v>
      </c>
      <c r="T257" s="3" t="s">
        <v>3238</v>
      </c>
      <c r="U257" s="3" t="s">
        <v>3239</v>
      </c>
      <c r="V257" s="3" t="s">
        <v>3240</v>
      </c>
      <c r="W257" s="3" t="s">
        <v>3241</v>
      </c>
      <c r="X257" s="3" t="s">
        <v>3242</v>
      </c>
      <c r="Y257" s="3" t="s">
        <v>3243</v>
      </c>
      <c r="Z257" s="3" t="s">
        <v>3244</v>
      </c>
      <c r="AA257" s="3" t="s">
        <v>3245</v>
      </c>
      <c r="AB257" s="3" t="s">
        <v>2706</v>
      </c>
      <c r="AC257" s="3" t="s">
        <v>2706</v>
      </c>
      <c r="AD257" s="3" t="s">
        <v>3247</v>
      </c>
      <c r="AE257" s="3" t="s">
        <v>3019</v>
      </c>
      <c r="AF257" s="3" t="s">
        <v>3019</v>
      </c>
      <c r="AG257" s="3" t="s">
        <v>4770</v>
      </c>
      <c r="AH257" s="3" t="s">
        <v>3249</v>
      </c>
    </row>
    <row r="258" spans="1:35" ht="38.25" customHeight="1" x14ac:dyDescent="0.25">
      <c r="A258" s="4">
        <v>44377</v>
      </c>
      <c r="B258" s="3" t="s">
        <v>65</v>
      </c>
      <c r="C258" s="3" t="s">
        <v>62</v>
      </c>
      <c r="D258" s="3" t="s">
        <v>1200</v>
      </c>
      <c r="E258" s="3" t="s">
        <v>4774</v>
      </c>
      <c r="F258" s="3" t="s">
        <v>2853</v>
      </c>
      <c r="G258" s="3" t="s">
        <v>2744</v>
      </c>
      <c r="H258" s="3" t="s">
        <v>3253</v>
      </c>
      <c r="I258" s="3" t="s">
        <v>3254</v>
      </c>
      <c r="J258" s="3" t="s">
        <v>2697</v>
      </c>
      <c r="K258" s="3" t="s">
        <v>3255</v>
      </c>
      <c r="L258" s="3" t="s">
        <v>3256</v>
      </c>
      <c r="M258" s="3" t="s">
        <v>2919</v>
      </c>
      <c r="N258" s="3" t="s">
        <v>3257</v>
      </c>
      <c r="O258" s="3" t="s">
        <v>3258</v>
      </c>
      <c r="P258" s="3" t="s">
        <v>3259</v>
      </c>
      <c r="Q258" s="3" t="s">
        <v>2706</v>
      </c>
      <c r="R258" s="3" t="s">
        <v>2706</v>
      </c>
      <c r="S258" s="3" t="s">
        <v>3261</v>
      </c>
      <c r="T258" s="3" t="s">
        <v>2679</v>
      </c>
      <c r="U258" s="3" t="s">
        <v>3262</v>
      </c>
      <c r="V258" s="3" t="s">
        <v>3263</v>
      </c>
      <c r="X258" s="3" t="s">
        <v>3264</v>
      </c>
      <c r="Y258" s="3" t="s">
        <v>4772</v>
      </c>
      <c r="Z258" s="3" t="s">
        <v>3266</v>
      </c>
      <c r="AA258" s="3" t="s">
        <v>3100</v>
      </c>
      <c r="AB258" s="3" t="s">
        <v>3100</v>
      </c>
      <c r="AC258" s="3" t="s">
        <v>2706</v>
      </c>
      <c r="AD258" s="3" t="s">
        <v>3267</v>
      </c>
      <c r="AE258" s="3" t="s">
        <v>2784</v>
      </c>
      <c r="AF258" s="3" t="s">
        <v>4773</v>
      </c>
      <c r="AH258" s="3" t="s">
        <v>3269</v>
      </c>
      <c r="AI258" s="3" t="s">
        <v>4775</v>
      </c>
    </row>
    <row r="259" spans="1:35" ht="38.25" customHeight="1" x14ac:dyDescent="0.25">
      <c r="A259" s="4">
        <v>44377</v>
      </c>
      <c r="B259" s="3" t="s">
        <v>333</v>
      </c>
      <c r="C259" s="3" t="s">
        <v>331</v>
      </c>
      <c r="D259" s="3" t="s">
        <v>1317</v>
      </c>
      <c r="E259" s="3" t="s">
        <v>4778</v>
      </c>
      <c r="F259" s="3" t="s">
        <v>2960</v>
      </c>
      <c r="G259" s="3" t="s">
        <v>2744</v>
      </c>
      <c r="H259" s="3" t="s">
        <v>3271</v>
      </c>
      <c r="I259" s="3" t="s">
        <v>3025</v>
      </c>
      <c r="J259" s="3" t="s">
        <v>2669</v>
      </c>
      <c r="K259" s="3" t="s">
        <v>3272</v>
      </c>
      <c r="L259" s="3" t="s">
        <v>3273</v>
      </c>
      <c r="M259" s="3" t="s">
        <v>3274</v>
      </c>
      <c r="N259" s="3" t="s">
        <v>3275</v>
      </c>
      <c r="O259" s="3" t="s">
        <v>3276</v>
      </c>
      <c r="P259" s="3" t="s">
        <v>3277</v>
      </c>
      <c r="Q259" s="3" t="s">
        <v>3278</v>
      </c>
      <c r="R259" s="3" t="s">
        <v>4776</v>
      </c>
      <c r="S259" s="3" t="s">
        <v>3280</v>
      </c>
      <c r="T259" s="3" t="s">
        <v>3281</v>
      </c>
      <c r="U259" s="3" t="s">
        <v>3282</v>
      </c>
      <c r="V259" s="3" t="s">
        <v>3283</v>
      </c>
      <c r="W259" s="3" t="s">
        <v>3284</v>
      </c>
      <c r="X259" s="3" t="s">
        <v>3285</v>
      </c>
      <c r="Y259" s="3" t="s">
        <v>3286</v>
      </c>
      <c r="Z259" s="3" t="s">
        <v>3287</v>
      </c>
      <c r="AA259" s="3" t="s">
        <v>3288</v>
      </c>
      <c r="AB259" s="3" t="s">
        <v>4777</v>
      </c>
      <c r="AC259" s="3" t="s">
        <v>3290</v>
      </c>
      <c r="AD259" s="3" t="s">
        <v>3291</v>
      </c>
      <c r="AE259" s="3" t="s">
        <v>2784</v>
      </c>
      <c r="AF259" s="3" t="s">
        <v>2784</v>
      </c>
      <c r="AG259" s="3" t="s">
        <v>3292</v>
      </c>
      <c r="AH259" s="3" t="s">
        <v>3293</v>
      </c>
    </row>
    <row r="260" spans="1:35" ht="38.25" customHeight="1" x14ac:dyDescent="0.25">
      <c r="A260" s="4">
        <v>44377</v>
      </c>
      <c r="B260" s="3" t="s">
        <v>71</v>
      </c>
      <c r="C260" s="3" t="s">
        <v>68</v>
      </c>
      <c r="D260" s="3" t="s">
        <v>1202</v>
      </c>
      <c r="E260" s="3" t="s">
        <v>4781</v>
      </c>
      <c r="F260" s="3" t="s">
        <v>3314</v>
      </c>
      <c r="G260" s="3" t="s">
        <v>2744</v>
      </c>
      <c r="H260" s="3" t="s">
        <v>3295</v>
      </c>
      <c r="I260" s="3" t="s">
        <v>2810</v>
      </c>
      <c r="J260" s="3" t="s">
        <v>2669</v>
      </c>
      <c r="K260" s="3" t="s">
        <v>3296</v>
      </c>
      <c r="L260" s="3" t="s">
        <v>3297</v>
      </c>
      <c r="M260" s="3" t="s">
        <v>2672</v>
      </c>
      <c r="N260" s="3" t="s">
        <v>3298</v>
      </c>
      <c r="O260" s="3" t="s">
        <v>3299</v>
      </c>
      <c r="P260" s="3" t="s">
        <v>3300</v>
      </c>
      <c r="Q260" s="3" t="s">
        <v>3301</v>
      </c>
      <c r="R260" s="3" t="s">
        <v>4779</v>
      </c>
      <c r="S260" s="3" t="s">
        <v>3303</v>
      </c>
      <c r="T260" s="3" t="s">
        <v>3304</v>
      </c>
      <c r="U260" s="3" t="s">
        <v>2863</v>
      </c>
      <c r="V260" s="3" t="s">
        <v>3305</v>
      </c>
      <c r="W260" s="3" t="s">
        <v>3306</v>
      </c>
      <c r="X260" s="3" t="s">
        <v>3307</v>
      </c>
      <c r="Y260" s="3" t="s">
        <v>4780</v>
      </c>
      <c r="Z260" s="3" t="s">
        <v>3309</v>
      </c>
      <c r="AA260" s="3" t="s">
        <v>2686</v>
      </c>
      <c r="AB260" s="3" t="s">
        <v>2686</v>
      </c>
      <c r="AC260" s="3" t="s">
        <v>3310</v>
      </c>
      <c r="AD260" s="3" t="s">
        <v>3311</v>
      </c>
      <c r="AE260" s="3" t="s">
        <v>2784</v>
      </c>
      <c r="AF260" s="3" t="s">
        <v>2784</v>
      </c>
      <c r="AH260" s="3" t="s">
        <v>3312</v>
      </c>
    </row>
    <row r="261" spans="1:35" ht="38.25" customHeight="1" x14ac:dyDescent="0.25">
      <c r="A261" s="4">
        <v>44377</v>
      </c>
      <c r="B261" s="3" t="s">
        <v>82</v>
      </c>
      <c r="C261" s="3" t="s">
        <v>78</v>
      </c>
      <c r="D261" s="3" t="s">
        <v>1206</v>
      </c>
      <c r="E261" s="3" t="s">
        <v>4783</v>
      </c>
      <c r="F261" s="3" t="s">
        <v>3357</v>
      </c>
      <c r="G261" s="3" t="s">
        <v>4784</v>
      </c>
      <c r="H261" s="3" t="s">
        <v>3339</v>
      </c>
      <c r="I261" s="3" t="s">
        <v>3340</v>
      </c>
      <c r="J261" s="3" t="s">
        <v>2669</v>
      </c>
      <c r="K261" s="3" t="s">
        <v>2698</v>
      </c>
      <c r="L261" s="3" t="s">
        <v>3341</v>
      </c>
      <c r="M261" s="3" t="s">
        <v>2919</v>
      </c>
      <c r="N261" s="3" t="s">
        <v>3342</v>
      </c>
      <c r="O261" s="3" t="s">
        <v>3343</v>
      </c>
      <c r="P261" s="3" t="s">
        <v>3344</v>
      </c>
      <c r="Q261" s="3" t="s">
        <v>2728</v>
      </c>
      <c r="R261" s="3" t="s">
        <v>4782</v>
      </c>
      <c r="S261" s="3" t="s">
        <v>3346</v>
      </c>
      <c r="T261" s="3" t="s">
        <v>3347</v>
      </c>
      <c r="U261" s="3" t="s">
        <v>2680</v>
      </c>
      <c r="V261" s="3" t="s">
        <v>3348</v>
      </c>
      <c r="W261" s="3" t="s">
        <v>2682</v>
      </c>
      <c r="X261" s="3" t="s">
        <v>3349</v>
      </c>
      <c r="Y261" s="3" t="s">
        <v>3350</v>
      </c>
      <c r="Z261" s="3" t="s">
        <v>3351</v>
      </c>
      <c r="AA261" s="3" t="s">
        <v>2686</v>
      </c>
      <c r="AB261" s="3" t="s">
        <v>2686</v>
      </c>
      <c r="AC261" s="3" t="s">
        <v>3352</v>
      </c>
      <c r="AD261" s="3" t="s">
        <v>3353</v>
      </c>
      <c r="AE261" s="3" t="s">
        <v>3019</v>
      </c>
      <c r="AF261" s="3" t="s">
        <v>3019</v>
      </c>
      <c r="AG261" s="3" t="s">
        <v>3354</v>
      </c>
      <c r="AH261" s="3" t="s">
        <v>3355</v>
      </c>
    </row>
    <row r="262" spans="1:35" ht="38.25" customHeight="1" x14ac:dyDescent="0.25">
      <c r="A262" s="4">
        <v>44377</v>
      </c>
      <c r="B262" s="3" t="s">
        <v>87</v>
      </c>
      <c r="C262" s="3" t="s">
        <v>84</v>
      </c>
      <c r="D262" s="3" t="s">
        <v>1209</v>
      </c>
      <c r="E262" s="3" t="s">
        <v>4788</v>
      </c>
      <c r="F262" s="3" t="s">
        <v>2960</v>
      </c>
      <c r="G262" s="3" t="s">
        <v>3381</v>
      </c>
      <c r="H262" s="3" t="s">
        <v>3359</v>
      </c>
      <c r="I262" s="3" t="s">
        <v>2982</v>
      </c>
      <c r="J262" s="3" t="s">
        <v>2669</v>
      </c>
      <c r="K262" s="3" t="s">
        <v>3360</v>
      </c>
      <c r="L262" s="3" t="s">
        <v>3361</v>
      </c>
      <c r="M262" s="3" t="s">
        <v>3362</v>
      </c>
      <c r="N262" s="3" t="s">
        <v>3363</v>
      </c>
      <c r="O262" s="3" t="s">
        <v>3364</v>
      </c>
      <c r="P262" s="3" t="s">
        <v>3365</v>
      </c>
      <c r="Q262" s="3" t="s">
        <v>3366</v>
      </c>
      <c r="R262" s="3" t="s">
        <v>4785</v>
      </c>
      <c r="S262" s="3" t="s">
        <v>3368</v>
      </c>
      <c r="T262" s="3" t="s">
        <v>4786</v>
      </c>
      <c r="U262" s="3" t="s">
        <v>3370</v>
      </c>
      <c r="V262" s="3" t="s">
        <v>3664</v>
      </c>
      <c r="W262" s="3" t="s">
        <v>3372</v>
      </c>
      <c r="X262" s="3" t="s">
        <v>3373</v>
      </c>
      <c r="Y262" s="3" t="s">
        <v>3665</v>
      </c>
      <c r="Z262" s="3" t="s">
        <v>4787</v>
      </c>
      <c r="AA262" s="3" t="s">
        <v>3039</v>
      </c>
      <c r="AB262" s="3" t="s">
        <v>3039</v>
      </c>
      <c r="AC262" s="3" t="s">
        <v>3376</v>
      </c>
      <c r="AD262" s="3" t="s">
        <v>3666</v>
      </c>
      <c r="AE262" s="3" t="s">
        <v>3019</v>
      </c>
      <c r="AF262" s="3" t="s">
        <v>3019</v>
      </c>
      <c r="AG262" s="3" t="s">
        <v>3378</v>
      </c>
      <c r="AH262" s="3" t="s">
        <v>3379</v>
      </c>
    </row>
    <row r="263" spans="1:35" ht="38.25" customHeight="1" x14ac:dyDescent="0.25">
      <c r="A263" s="4">
        <v>44377</v>
      </c>
      <c r="B263" s="3" t="s">
        <v>98</v>
      </c>
      <c r="C263" s="3" t="s">
        <v>95</v>
      </c>
      <c r="D263" s="3" t="s">
        <v>1214</v>
      </c>
      <c r="E263" s="3" t="s">
        <v>4791</v>
      </c>
      <c r="F263" s="3" t="s">
        <v>3399</v>
      </c>
      <c r="G263" s="3" t="s">
        <v>2744</v>
      </c>
      <c r="H263" s="3" t="s">
        <v>2982</v>
      </c>
      <c r="I263" s="3" t="s">
        <v>2982</v>
      </c>
      <c r="J263" s="3" t="s">
        <v>2669</v>
      </c>
      <c r="K263" s="3" t="s">
        <v>2698</v>
      </c>
      <c r="L263" s="3" t="s">
        <v>3212</v>
      </c>
      <c r="M263" s="3" t="s">
        <v>3383</v>
      </c>
      <c r="N263" s="3" t="s">
        <v>3384</v>
      </c>
      <c r="O263" s="3" t="s">
        <v>3385</v>
      </c>
      <c r="P263" s="3" t="s">
        <v>3386</v>
      </c>
      <c r="Q263" s="3" t="s">
        <v>2704</v>
      </c>
      <c r="R263" s="3" t="s">
        <v>3387</v>
      </c>
      <c r="S263" s="3" t="s">
        <v>2730</v>
      </c>
      <c r="T263" s="3" t="s">
        <v>4619</v>
      </c>
      <c r="U263" s="3" t="s">
        <v>2680</v>
      </c>
      <c r="V263" s="3" t="s">
        <v>3389</v>
      </c>
      <c r="W263" s="3" t="s">
        <v>2682</v>
      </c>
      <c r="X263" s="3" t="s">
        <v>3390</v>
      </c>
      <c r="Y263" s="3" t="s">
        <v>3391</v>
      </c>
      <c r="Z263" s="3" t="s">
        <v>4789</v>
      </c>
      <c r="AA263" s="3" t="s">
        <v>3100</v>
      </c>
      <c r="AB263" s="3" t="s">
        <v>3100</v>
      </c>
      <c r="AC263" s="3" t="s">
        <v>2706</v>
      </c>
      <c r="AD263" s="3" t="s">
        <v>4790</v>
      </c>
      <c r="AE263" s="3" t="s">
        <v>3019</v>
      </c>
      <c r="AF263" s="3" t="s">
        <v>3019</v>
      </c>
      <c r="AG263" s="3" t="s">
        <v>3396</v>
      </c>
      <c r="AH263" s="3" t="s">
        <v>3397</v>
      </c>
    </row>
    <row r="264" spans="1:35" ht="38.25" customHeight="1" x14ac:dyDescent="0.25">
      <c r="A264" s="4">
        <v>44377</v>
      </c>
      <c r="B264" s="3" t="s">
        <v>396</v>
      </c>
      <c r="C264" s="3" t="s">
        <v>106</v>
      </c>
      <c r="D264" s="3" t="s">
        <v>1218</v>
      </c>
      <c r="E264" s="3" t="s">
        <v>4795</v>
      </c>
      <c r="F264" s="3" t="s">
        <v>3191</v>
      </c>
      <c r="G264" s="3" t="s">
        <v>2744</v>
      </c>
      <c r="H264" s="3" t="s">
        <v>3172</v>
      </c>
      <c r="I264" s="3" t="s">
        <v>3151</v>
      </c>
      <c r="J264" s="3" t="s">
        <v>2669</v>
      </c>
      <c r="K264" s="3" t="s">
        <v>2698</v>
      </c>
      <c r="L264" s="3" t="s">
        <v>3173</v>
      </c>
      <c r="M264" s="3" t="s">
        <v>3174</v>
      </c>
      <c r="N264" s="3" t="s">
        <v>3175</v>
      </c>
      <c r="O264" s="3" t="s">
        <v>3176</v>
      </c>
      <c r="P264" s="3" t="s">
        <v>3177</v>
      </c>
      <c r="Q264" s="3" t="s">
        <v>3178</v>
      </c>
      <c r="R264" s="3" t="s">
        <v>4792</v>
      </c>
      <c r="S264" s="3" t="s">
        <v>2730</v>
      </c>
      <c r="T264" s="3" t="s">
        <v>4793</v>
      </c>
      <c r="U264" s="3" t="s">
        <v>3181</v>
      </c>
      <c r="V264" s="3" t="s">
        <v>4757</v>
      </c>
      <c r="W264" s="3" t="s">
        <v>2682</v>
      </c>
      <c r="X264" s="3" t="s">
        <v>3620</v>
      </c>
      <c r="Y264" s="3" t="s">
        <v>4105</v>
      </c>
      <c r="Z264" s="3" t="s">
        <v>3405</v>
      </c>
      <c r="AA264" s="3" t="s">
        <v>3039</v>
      </c>
      <c r="AB264" s="3" t="s">
        <v>3039</v>
      </c>
      <c r="AC264" s="3" t="s">
        <v>3406</v>
      </c>
      <c r="AD264" s="3" t="s">
        <v>4794</v>
      </c>
      <c r="AE264" s="3" t="s">
        <v>3019</v>
      </c>
      <c r="AF264" s="3" t="s">
        <v>3019</v>
      </c>
      <c r="AG264" s="3" t="s">
        <v>3188</v>
      </c>
      <c r="AH264" s="3" t="s">
        <v>3625</v>
      </c>
      <c r="AI264" s="3" t="s">
        <v>4796</v>
      </c>
    </row>
    <row r="265" spans="1:35" ht="38.25" customHeight="1" x14ac:dyDescent="0.25">
      <c r="A265" s="4">
        <v>44377</v>
      </c>
      <c r="B265" s="3" t="s">
        <v>114</v>
      </c>
      <c r="C265" s="3" t="s">
        <v>111</v>
      </c>
      <c r="D265" s="3" t="s">
        <v>1220</v>
      </c>
      <c r="E265" s="3" t="s">
        <v>4800</v>
      </c>
      <c r="F265" s="3" t="s">
        <v>4801</v>
      </c>
      <c r="G265" s="3" t="s">
        <v>4802</v>
      </c>
      <c r="H265" s="3" t="s">
        <v>111</v>
      </c>
      <c r="I265" s="3" t="s">
        <v>2982</v>
      </c>
      <c r="J265" s="3" t="s">
        <v>2669</v>
      </c>
      <c r="K265" s="3" t="s">
        <v>2698</v>
      </c>
      <c r="L265" s="3" t="s">
        <v>3212</v>
      </c>
      <c r="M265" s="3" t="s">
        <v>2672</v>
      </c>
      <c r="N265" s="3" t="s">
        <v>3213</v>
      </c>
      <c r="O265" s="3" t="s">
        <v>3214</v>
      </c>
      <c r="P265" s="3" t="s">
        <v>3633</v>
      </c>
      <c r="Q265" s="3" t="s">
        <v>2704</v>
      </c>
      <c r="R265" s="3" t="s">
        <v>4797</v>
      </c>
      <c r="S265" s="3" t="s">
        <v>3217</v>
      </c>
      <c r="T265" s="3" t="s">
        <v>4798</v>
      </c>
      <c r="U265" s="3" t="s">
        <v>3219</v>
      </c>
      <c r="V265" s="3" t="s">
        <v>3220</v>
      </c>
      <c r="W265" s="3" t="s">
        <v>2682</v>
      </c>
      <c r="X265" s="3" t="s">
        <v>3221</v>
      </c>
      <c r="Y265" s="3" t="s">
        <v>4799</v>
      </c>
      <c r="Z265" s="3" t="s">
        <v>3223</v>
      </c>
      <c r="AA265" s="3" t="s">
        <v>2686</v>
      </c>
      <c r="AB265" s="3" t="s">
        <v>2686</v>
      </c>
      <c r="AC265" s="3" t="s">
        <v>3224</v>
      </c>
      <c r="AD265" s="3" t="s">
        <v>3636</v>
      </c>
      <c r="AE265" s="3" t="s">
        <v>3019</v>
      </c>
      <c r="AF265" s="3" t="s">
        <v>3019</v>
      </c>
      <c r="AH265" s="3" t="s">
        <v>3226</v>
      </c>
    </row>
    <row r="266" spans="1:35" ht="38.25" customHeight="1" x14ac:dyDescent="0.25">
      <c r="A266" s="4">
        <v>44377</v>
      </c>
      <c r="B266" s="3" t="s">
        <v>118</v>
      </c>
      <c r="C266" s="3" t="s">
        <v>116</v>
      </c>
      <c r="D266" s="3" t="s">
        <v>1222</v>
      </c>
      <c r="E266" s="3" t="s">
        <v>4806</v>
      </c>
      <c r="F266" s="3" t="s">
        <v>3171</v>
      </c>
      <c r="G266" s="3" t="s">
        <v>4807</v>
      </c>
      <c r="H266" s="3" t="s">
        <v>3416</v>
      </c>
      <c r="I266" s="3" t="s">
        <v>3193</v>
      </c>
      <c r="J266" s="3" t="s">
        <v>2669</v>
      </c>
      <c r="K266" s="3" t="s">
        <v>2698</v>
      </c>
      <c r="L266" s="3" t="s">
        <v>3417</v>
      </c>
      <c r="M266" s="3" t="s">
        <v>2672</v>
      </c>
      <c r="N266" s="3" t="s">
        <v>3418</v>
      </c>
      <c r="O266" s="3" t="s">
        <v>3419</v>
      </c>
      <c r="P266" s="3" t="s">
        <v>3420</v>
      </c>
      <c r="Q266" s="3" t="s">
        <v>3421</v>
      </c>
      <c r="R266" s="3" t="s">
        <v>4803</v>
      </c>
      <c r="S266" s="3" t="s">
        <v>2730</v>
      </c>
      <c r="T266" s="3" t="s">
        <v>3684</v>
      </c>
      <c r="U266" s="3" t="s">
        <v>3424</v>
      </c>
      <c r="V266" s="3" t="s">
        <v>3425</v>
      </c>
      <c r="W266" s="3" t="s">
        <v>3426</v>
      </c>
      <c r="X266" s="3" t="s">
        <v>3427</v>
      </c>
      <c r="Y266" s="3" t="s">
        <v>4804</v>
      </c>
      <c r="Z266" s="3" t="s">
        <v>3686</v>
      </c>
      <c r="AA266" s="3" t="s">
        <v>2706</v>
      </c>
      <c r="AB266" s="3" t="s">
        <v>4805</v>
      </c>
      <c r="AC266" s="3" t="s">
        <v>3431</v>
      </c>
      <c r="AD266" s="3" t="s">
        <v>3431</v>
      </c>
      <c r="AE266" s="3" t="s">
        <v>2689</v>
      </c>
      <c r="AF266" s="3" t="s">
        <v>2689</v>
      </c>
      <c r="AH266" s="3" t="s">
        <v>3432</v>
      </c>
      <c r="AI266" s="3" t="s">
        <v>3435</v>
      </c>
    </row>
    <row r="267" spans="1:35" ht="38.25" customHeight="1" x14ac:dyDescent="0.25">
      <c r="A267" s="4">
        <v>44377</v>
      </c>
      <c r="B267" s="3" t="s">
        <v>129</v>
      </c>
      <c r="C267" s="3" t="s">
        <v>126</v>
      </c>
      <c r="D267" s="3" t="s">
        <v>1227</v>
      </c>
      <c r="E267" s="3" t="s">
        <v>4813</v>
      </c>
      <c r="F267" s="3" t="s">
        <v>2743</v>
      </c>
      <c r="G267" s="3" t="s">
        <v>3453</v>
      </c>
      <c r="H267" s="3" t="s">
        <v>3436</v>
      </c>
      <c r="I267" s="3" t="s">
        <v>3437</v>
      </c>
      <c r="J267" s="3" t="s">
        <v>2669</v>
      </c>
      <c r="K267" s="3" t="s">
        <v>2698</v>
      </c>
      <c r="L267" s="3" t="s">
        <v>3438</v>
      </c>
      <c r="M267" s="3" t="s">
        <v>2724</v>
      </c>
      <c r="N267" s="3" t="s">
        <v>3439</v>
      </c>
      <c r="O267" s="3" t="s">
        <v>3440</v>
      </c>
      <c r="P267" s="3" t="s">
        <v>3441</v>
      </c>
      <c r="Q267" s="3" t="s">
        <v>2704</v>
      </c>
      <c r="R267" s="3" t="s">
        <v>4808</v>
      </c>
      <c r="S267" s="3" t="s">
        <v>4647</v>
      </c>
      <c r="T267" s="3" t="s">
        <v>4809</v>
      </c>
      <c r="U267" s="3" t="s">
        <v>2680</v>
      </c>
      <c r="V267" s="3" t="s">
        <v>3444</v>
      </c>
      <c r="W267" s="3" t="s">
        <v>2682</v>
      </c>
      <c r="X267" s="3" t="s">
        <v>3445</v>
      </c>
      <c r="Y267" s="3" t="s">
        <v>3446</v>
      </c>
      <c r="Z267" s="3" t="s">
        <v>3447</v>
      </c>
      <c r="AA267" s="3" t="s">
        <v>3016</v>
      </c>
      <c r="AB267" s="3" t="s">
        <v>3016</v>
      </c>
      <c r="AC267" s="3" t="s">
        <v>4810</v>
      </c>
      <c r="AD267" s="3" t="s">
        <v>4811</v>
      </c>
      <c r="AE267" s="3" t="s">
        <v>3019</v>
      </c>
      <c r="AF267" s="3" t="s">
        <v>3019</v>
      </c>
      <c r="AG267" s="3" t="s">
        <v>4812</v>
      </c>
      <c r="AH267" s="3" t="s">
        <v>3451</v>
      </c>
      <c r="AI267" s="3" t="s">
        <v>4814</v>
      </c>
    </row>
    <row r="268" spans="1:35" ht="38.25" customHeight="1" x14ac:dyDescent="0.25">
      <c r="A268" s="4">
        <v>44377</v>
      </c>
      <c r="B268" s="3" t="s">
        <v>767</v>
      </c>
      <c r="C268" s="3" t="s">
        <v>137</v>
      </c>
      <c r="D268" s="3" t="s">
        <v>1232</v>
      </c>
      <c r="E268" s="3" t="s">
        <v>4819</v>
      </c>
      <c r="F268" s="3" t="s">
        <v>2743</v>
      </c>
      <c r="G268" s="3" t="s">
        <v>2744</v>
      </c>
      <c r="H268" s="3" t="s">
        <v>2962</v>
      </c>
      <c r="I268" s="3" t="s">
        <v>2962</v>
      </c>
      <c r="J268" s="3" t="s">
        <v>2697</v>
      </c>
      <c r="K268" s="3" t="s">
        <v>2698</v>
      </c>
      <c r="L268" s="3" t="s">
        <v>2963</v>
      </c>
      <c r="M268" s="3" t="s">
        <v>2672</v>
      </c>
      <c r="N268" s="3" t="s">
        <v>2964</v>
      </c>
      <c r="O268" s="3" t="s">
        <v>2965</v>
      </c>
      <c r="P268" s="3" t="s">
        <v>2966</v>
      </c>
      <c r="Q268" s="3" t="s">
        <v>2704</v>
      </c>
      <c r="R268" s="3" t="s">
        <v>4815</v>
      </c>
      <c r="S268" s="3" t="s">
        <v>2968</v>
      </c>
      <c r="T268" s="3" t="s">
        <v>2969</v>
      </c>
      <c r="U268" s="3" t="s">
        <v>2970</v>
      </c>
      <c r="V268" s="3" t="s">
        <v>4816</v>
      </c>
      <c r="W268" s="3" t="s">
        <v>2682</v>
      </c>
      <c r="X268" s="3" t="s">
        <v>4051</v>
      </c>
      <c r="Y268" s="3" t="s">
        <v>4817</v>
      </c>
      <c r="Z268" s="3" t="s">
        <v>2974</v>
      </c>
      <c r="AA268" s="3" t="s">
        <v>2686</v>
      </c>
      <c r="AB268" s="3" t="s">
        <v>2686</v>
      </c>
      <c r="AC268" s="3" t="s">
        <v>2975</v>
      </c>
      <c r="AD268" s="3" t="s">
        <v>2976</v>
      </c>
      <c r="AE268" s="3" t="s">
        <v>2977</v>
      </c>
      <c r="AF268" s="3" t="s">
        <v>2978</v>
      </c>
      <c r="AG268" s="3" t="s">
        <v>2977</v>
      </c>
      <c r="AH268" s="3" t="s">
        <v>4818</v>
      </c>
      <c r="AI268" s="3" t="s">
        <v>4820</v>
      </c>
    </row>
    <row r="269" spans="1:35" ht="38.25" customHeight="1" x14ac:dyDescent="0.25"/>
    <row r="270" spans="1:35" ht="38.25" customHeight="1" x14ac:dyDescent="0.25"/>
  </sheetData>
  <mergeCells count="24">
    <mergeCell ref="AI1:AJ1"/>
    <mergeCell ref="K2:L2"/>
    <mergeCell ref="M2:N2"/>
    <mergeCell ref="O2:P2"/>
    <mergeCell ref="Q2:R2"/>
    <mergeCell ref="S2:T2"/>
    <mergeCell ref="AG2:AH2"/>
    <mergeCell ref="K1:T1"/>
    <mergeCell ref="U1:Z1"/>
    <mergeCell ref="AA1:AH1"/>
    <mergeCell ref="U2:V2"/>
    <mergeCell ref="W2:X2"/>
    <mergeCell ref="AA2:AB2"/>
    <mergeCell ref="AC2:AD2"/>
    <mergeCell ref="AE2:AF2"/>
    <mergeCell ref="C1:C3"/>
    <mergeCell ref="D1:D3"/>
    <mergeCell ref="H1:H3"/>
    <mergeCell ref="I1:I3"/>
    <mergeCell ref="J1:J3"/>
    <mergeCell ref="E2:E3"/>
    <mergeCell ref="F2:F3"/>
    <mergeCell ref="G2:G3"/>
    <mergeCell ref="E1:G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B9D13-606B-47B1-9B01-708427B40CFA}">
  <dimension ref="A1:CY47"/>
  <sheetViews>
    <sheetView zoomScale="60" zoomScaleNormal="60" workbookViewId="0"/>
  </sheetViews>
  <sheetFormatPr defaultColWidth="9.140625" defaultRowHeight="15" x14ac:dyDescent="0.25"/>
  <cols>
    <col min="1" max="1" width="34.85546875" style="16" bestFit="1" customWidth="1"/>
    <col min="2" max="2" width="25.42578125" style="16" bestFit="1" customWidth="1"/>
    <col min="3" max="3" width="4.140625" style="16" bestFit="1" customWidth="1"/>
    <col min="4" max="4" width="12.28515625" style="16" bestFit="1" customWidth="1"/>
    <col min="5" max="5" width="12" style="16" bestFit="1" customWidth="1"/>
    <col min="6" max="6" width="13" style="16" bestFit="1" customWidth="1"/>
    <col min="7" max="7" width="5.85546875" style="16" bestFit="1" customWidth="1"/>
    <col min="8" max="8" width="60.42578125" style="16" bestFit="1" customWidth="1"/>
    <col min="9" max="9" width="4.85546875" style="16" bestFit="1" customWidth="1"/>
    <col min="10" max="10" width="3.7109375" style="16" customWidth="1"/>
    <col min="11" max="11" width="7" style="16" bestFit="1" customWidth="1"/>
    <col min="12" max="14" width="4.85546875" style="16" bestFit="1" customWidth="1"/>
    <col min="15" max="17" width="7" style="16" bestFit="1" customWidth="1"/>
    <col min="18" max="20" width="4.85546875" style="16" bestFit="1" customWidth="1"/>
    <col min="21" max="21" width="3.7109375" style="16" bestFit="1" customWidth="1"/>
    <col min="22" max="22" width="6.42578125" style="16" bestFit="1" customWidth="1"/>
    <col min="23" max="23" width="7" style="16" bestFit="1" customWidth="1"/>
    <col min="24" max="24" width="47.42578125" style="16" customWidth="1"/>
    <col min="25" max="25" width="6.7109375" style="16" bestFit="1" customWidth="1"/>
    <col min="26" max="26" width="4.85546875" style="16" bestFit="1" customWidth="1"/>
    <col min="27" max="27" width="4.140625" style="16" customWidth="1"/>
    <col min="28" max="28" width="4.85546875" style="16" bestFit="1" customWidth="1"/>
    <col min="29" max="29" width="4.140625" style="16" customWidth="1"/>
    <col min="30" max="30" width="55.140625" style="16" customWidth="1"/>
    <col min="31" max="37" width="4.85546875" style="16" bestFit="1" customWidth="1"/>
    <col min="38" max="38" width="9.42578125" style="16" bestFit="1" customWidth="1"/>
    <col min="39" max="39" width="6.7109375" style="16" bestFit="1" customWidth="1"/>
    <col min="40" max="40" width="9.42578125" style="16" bestFit="1" customWidth="1"/>
    <col min="41" max="41" width="6.7109375" style="16" bestFit="1" customWidth="1"/>
    <col min="42" max="43" width="6.42578125" style="16" bestFit="1" customWidth="1"/>
    <col min="44" max="44" width="12.28515625" style="16" bestFit="1" customWidth="1"/>
    <col min="45" max="45" width="43.28515625" style="16" customWidth="1"/>
    <col min="46" max="46" width="4.42578125" style="16" bestFit="1" customWidth="1"/>
    <col min="47" max="49" width="4.85546875" style="16" bestFit="1" customWidth="1"/>
    <col min="50" max="50" width="6.42578125" style="16" bestFit="1" customWidth="1"/>
    <col min="51" max="51" width="38.28515625" style="16" customWidth="1"/>
    <col min="52" max="55" width="4.85546875" style="16" bestFit="1" customWidth="1"/>
    <col min="56" max="56" width="4.42578125" style="16" bestFit="1" customWidth="1"/>
    <col min="57" max="57" width="4.85546875" style="16" bestFit="1" customWidth="1"/>
    <col min="58" max="58" width="7" style="16" bestFit="1" customWidth="1"/>
    <col min="59" max="59" width="23.42578125" style="16" customWidth="1"/>
    <col min="60" max="63" width="4.85546875" style="16" bestFit="1" customWidth="1"/>
    <col min="64" max="64" width="20" style="16" customWidth="1"/>
    <col min="65" max="65" width="25.28515625" style="16" customWidth="1"/>
    <col min="66" max="67" width="5" style="16" bestFit="1" customWidth="1"/>
    <col min="68" max="68" width="6.42578125" style="16" bestFit="1" customWidth="1"/>
    <col min="69" max="69" width="18.7109375" style="16" customWidth="1"/>
    <col min="70" max="70" width="6.42578125" style="16" bestFit="1" customWidth="1"/>
    <col min="71" max="71" width="9.42578125" style="16" bestFit="1" customWidth="1"/>
    <col min="72" max="72" width="6.42578125" style="16" bestFit="1" customWidth="1"/>
    <col min="73" max="73" width="9.42578125" style="16" bestFit="1" customWidth="1"/>
    <col min="74" max="74" width="6.42578125" style="16" bestFit="1" customWidth="1"/>
    <col min="75" max="75" width="3.7109375" style="16" bestFit="1" customWidth="1"/>
    <col min="76" max="76" width="6.42578125" style="16" bestFit="1" customWidth="1"/>
    <col min="77" max="77" width="9.42578125" style="16" bestFit="1" customWidth="1"/>
    <col min="78" max="78" width="15.42578125" style="16" customWidth="1"/>
    <col min="79" max="79" width="22.7109375" style="16" customWidth="1"/>
    <col min="80" max="81" width="4.140625" style="16" customWidth="1"/>
    <col min="82" max="82" width="6.42578125" style="16" bestFit="1" customWidth="1"/>
    <col min="83" max="83" width="9" style="16" customWidth="1"/>
    <col min="84" max="84" width="18.7109375" style="16" customWidth="1"/>
    <col min="85" max="86" width="4.140625" style="16" customWidth="1"/>
    <col min="87" max="87" width="6.42578125" style="16" bestFit="1" customWidth="1"/>
    <col min="88" max="88" width="21.42578125" style="16" customWidth="1"/>
    <col min="89" max="89" width="3.85546875" style="16" bestFit="1" customWidth="1"/>
    <col min="90" max="90" width="3.85546875" style="16" customWidth="1"/>
    <col min="91" max="91" width="3.85546875" style="16" bestFit="1" customWidth="1"/>
    <col min="92" max="97" width="4.140625" style="16" bestFit="1" customWidth="1"/>
    <col min="98" max="98" width="6.42578125" style="16" bestFit="1" customWidth="1"/>
    <col min="99" max="99" width="13.42578125" style="16" customWidth="1"/>
    <col min="100" max="100" width="12.140625" style="16" customWidth="1"/>
    <col min="101" max="101" width="23.85546875" style="16" customWidth="1"/>
    <col min="102" max="102" width="12.140625" style="16" customWidth="1"/>
    <col min="103" max="103" width="16.140625" style="16" customWidth="1"/>
    <col min="104" max="16384" width="9.140625" style="16"/>
  </cols>
  <sheetData>
    <row r="1" spans="1:103" s="17" customFormat="1" ht="279" x14ac:dyDescent="0.25">
      <c r="A1" s="15" t="s">
        <v>2</v>
      </c>
      <c r="B1" s="15" t="s">
        <v>5290</v>
      </c>
      <c r="C1" s="15" t="s">
        <v>5289</v>
      </c>
      <c r="D1" s="15" t="s">
        <v>5288</v>
      </c>
      <c r="E1" s="15" t="s">
        <v>5287</v>
      </c>
      <c r="F1" s="15" t="s">
        <v>5286</v>
      </c>
      <c r="G1" s="15" t="s">
        <v>5285</v>
      </c>
      <c r="H1" s="15" t="s">
        <v>5284</v>
      </c>
      <c r="I1" s="15" t="s">
        <v>5283</v>
      </c>
      <c r="J1" s="15" t="s">
        <v>5282</v>
      </c>
      <c r="K1" s="15" t="s">
        <v>5281</v>
      </c>
      <c r="L1" s="15" t="s">
        <v>5280</v>
      </c>
      <c r="M1" s="15" t="s">
        <v>5279</v>
      </c>
      <c r="N1" s="15" t="s">
        <v>5278</v>
      </c>
      <c r="O1" s="15" t="s">
        <v>5277</v>
      </c>
      <c r="P1" s="15" t="s">
        <v>5276</v>
      </c>
      <c r="Q1" s="15" t="s">
        <v>5275</v>
      </c>
      <c r="R1" s="15" t="s">
        <v>5274</v>
      </c>
      <c r="S1" s="15" t="s">
        <v>5273</v>
      </c>
      <c r="T1" s="15" t="s">
        <v>5272</v>
      </c>
      <c r="U1" s="15" t="s">
        <v>5271</v>
      </c>
      <c r="V1" s="15" t="s">
        <v>5270</v>
      </c>
      <c r="W1" s="15" t="s">
        <v>5269</v>
      </c>
      <c r="X1" s="15" t="s">
        <v>5268</v>
      </c>
      <c r="Y1" s="15" t="s">
        <v>5267</v>
      </c>
      <c r="Z1" s="15" t="s">
        <v>5266</v>
      </c>
      <c r="AA1" s="15" t="s">
        <v>5265</v>
      </c>
      <c r="AB1" s="15" t="s">
        <v>5264</v>
      </c>
      <c r="AC1" s="15" t="s">
        <v>5263</v>
      </c>
      <c r="AD1" s="15" t="s">
        <v>5262</v>
      </c>
      <c r="AE1" s="15" t="s">
        <v>5261</v>
      </c>
      <c r="AF1" s="15" t="s">
        <v>5260</v>
      </c>
      <c r="AG1" s="15" t="s">
        <v>5259</v>
      </c>
      <c r="AH1" s="15" t="s">
        <v>5258</v>
      </c>
      <c r="AI1" s="15" t="s">
        <v>5257</v>
      </c>
      <c r="AJ1" s="15" t="s">
        <v>5256</v>
      </c>
      <c r="AK1" s="15" t="s">
        <v>5255</v>
      </c>
      <c r="AL1" s="15" t="s">
        <v>5254</v>
      </c>
      <c r="AM1" s="15" t="s">
        <v>5253</v>
      </c>
      <c r="AN1" s="15" t="s">
        <v>5252</v>
      </c>
      <c r="AO1" s="15" t="s">
        <v>5251</v>
      </c>
      <c r="AP1" s="15" t="s">
        <v>5250</v>
      </c>
      <c r="AQ1" s="15" t="s">
        <v>5249</v>
      </c>
      <c r="AR1" s="15" t="s">
        <v>5248</v>
      </c>
      <c r="AS1" s="15" t="s">
        <v>5247</v>
      </c>
      <c r="AT1" s="15" t="s">
        <v>5246</v>
      </c>
      <c r="AU1" s="15" t="s">
        <v>5245</v>
      </c>
      <c r="AV1" s="15" t="s">
        <v>5244</v>
      </c>
      <c r="AW1" s="15" t="s">
        <v>5243</v>
      </c>
      <c r="AX1" s="15" t="s">
        <v>5242</v>
      </c>
      <c r="AY1" s="15" t="s">
        <v>5241</v>
      </c>
      <c r="AZ1" s="15" t="s">
        <v>5240</v>
      </c>
      <c r="BA1" s="15" t="s">
        <v>5239</v>
      </c>
      <c r="BB1" s="15" t="s">
        <v>5238</v>
      </c>
      <c r="BC1" s="15" t="s">
        <v>5237</v>
      </c>
      <c r="BD1" s="15" t="s">
        <v>5236</v>
      </c>
      <c r="BE1" s="15" t="s">
        <v>5235</v>
      </c>
      <c r="BF1" s="15" t="s">
        <v>5234</v>
      </c>
      <c r="BG1" s="15" t="s">
        <v>5233</v>
      </c>
      <c r="BH1" s="15" t="s">
        <v>5232</v>
      </c>
      <c r="BI1" s="15" t="s">
        <v>5231</v>
      </c>
      <c r="BJ1" s="15" t="s">
        <v>5230</v>
      </c>
      <c r="BK1" s="15" t="s">
        <v>5229</v>
      </c>
      <c r="BL1" s="15" t="s">
        <v>5228</v>
      </c>
      <c r="BM1" s="15" t="s">
        <v>5227</v>
      </c>
      <c r="BN1" s="15" t="s">
        <v>5226</v>
      </c>
      <c r="BO1" s="15" t="s">
        <v>5225</v>
      </c>
      <c r="BP1" s="15" t="s">
        <v>5224</v>
      </c>
      <c r="BQ1" s="15" t="s">
        <v>5223</v>
      </c>
      <c r="BR1" s="15" t="s">
        <v>5222</v>
      </c>
      <c r="BS1" s="15" t="s">
        <v>5221</v>
      </c>
      <c r="BT1" s="15" t="s">
        <v>5220</v>
      </c>
      <c r="BU1" s="15" t="s">
        <v>5219</v>
      </c>
      <c r="BV1" s="15" t="s">
        <v>5218</v>
      </c>
      <c r="BW1" s="15" t="s">
        <v>5217</v>
      </c>
      <c r="BX1" s="15" t="s">
        <v>5216</v>
      </c>
      <c r="BY1" s="15" t="s">
        <v>5215</v>
      </c>
      <c r="BZ1" s="15" t="s">
        <v>5214</v>
      </c>
      <c r="CA1" s="15" t="s">
        <v>5213</v>
      </c>
      <c r="CB1" s="15" t="s">
        <v>5212</v>
      </c>
      <c r="CC1" s="15" t="s">
        <v>5211</v>
      </c>
      <c r="CD1" s="15" t="s">
        <v>5210</v>
      </c>
      <c r="CE1" s="15" t="s">
        <v>5209</v>
      </c>
      <c r="CF1" s="15" t="s">
        <v>5208</v>
      </c>
      <c r="CG1" s="15" t="s">
        <v>5207</v>
      </c>
      <c r="CH1" s="15" t="s">
        <v>5206</v>
      </c>
      <c r="CI1" s="15" t="s">
        <v>5205</v>
      </c>
      <c r="CJ1" s="15" t="s">
        <v>5204</v>
      </c>
      <c r="CK1" s="15" t="s">
        <v>5203</v>
      </c>
      <c r="CL1" s="15" t="s">
        <v>5202</v>
      </c>
      <c r="CM1" s="15" t="s">
        <v>5201</v>
      </c>
      <c r="CN1" s="15" t="s">
        <v>5200</v>
      </c>
      <c r="CO1" s="15" t="s">
        <v>5199</v>
      </c>
      <c r="CP1" s="15" t="s">
        <v>5198</v>
      </c>
      <c r="CQ1" s="15" t="s">
        <v>5197</v>
      </c>
      <c r="CR1" s="15" t="s">
        <v>5196</v>
      </c>
      <c r="CS1" s="15" t="s">
        <v>5195</v>
      </c>
      <c r="CT1" s="15" t="s">
        <v>5194</v>
      </c>
      <c r="CU1" s="15" t="s">
        <v>5193</v>
      </c>
      <c r="CV1" s="15" t="s">
        <v>5192</v>
      </c>
      <c r="CW1" s="15" t="s">
        <v>5191</v>
      </c>
      <c r="CX1" s="15" t="s">
        <v>5190</v>
      </c>
      <c r="CY1" s="15" t="s">
        <v>5189</v>
      </c>
    </row>
    <row r="2" spans="1:103" ht="39.75" customHeight="1" x14ac:dyDescent="0.25">
      <c r="A2" s="16" t="s">
        <v>335</v>
      </c>
      <c r="B2" s="16" t="s">
        <v>3315</v>
      </c>
      <c r="C2" s="16">
        <v>1</v>
      </c>
      <c r="D2" s="16" t="s">
        <v>3316</v>
      </c>
      <c r="E2" s="16" t="s">
        <v>2697</v>
      </c>
      <c r="F2" s="16" t="s">
        <v>4870</v>
      </c>
      <c r="G2" s="16" t="s">
        <v>4897</v>
      </c>
      <c r="H2" s="16" t="s">
        <v>5053</v>
      </c>
      <c r="I2" s="16" t="s">
        <v>4829</v>
      </c>
      <c r="J2" s="16" t="s">
        <v>4829</v>
      </c>
      <c r="K2" s="16" t="s">
        <v>4829</v>
      </c>
      <c r="L2" s="16" t="s">
        <v>4828</v>
      </c>
      <c r="M2" s="16" t="s">
        <v>4828</v>
      </c>
      <c r="N2" s="16" t="s">
        <v>4828</v>
      </c>
      <c r="O2" s="16" t="s">
        <v>4828</v>
      </c>
      <c r="P2" s="16" t="s">
        <v>4829</v>
      </c>
      <c r="Q2" s="16" t="s">
        <v>4828</v>
      </c>
      <c r="R2" s="16" t="s">
        <v>4829</v>
      </c>
      <c r="S2" s="16" t="s">
        <v>4828</v>
      </c>
      <c r="U2" s="16" t="s">
        <v>4828</v>
      </c>
      <c r="V2" s="16" t="s">
        <v>4829</v>
      </c>
      <c r="W2" s="16" t="s">
        <v>4829</v>
      </c>
      <c r="X2" s="16" t="s">
        <v>5188</v>
      </c>
      <c r="Y2" s="16" t="s">
        <v>4828</v>
      </c>
      <c r="Z2" s="16" t="s">
        <v>4828</v>
      </c>
      <c r="AA2" s="16" t="s">
        <v>4829</v>
      </c>
      <c r="AB2" s="16" t="s">
        <v>4829</v>
      </c>
      <c r="AC2" s="16" t="s">
        <v>4828</v>
      </c>
      <c r="AD2" s="16" t="s">
        <v>5187</v>
      </c>
      <c r="AE2" s="16" t="s">
        <v>4829</v>
      </c>
      <c r="AF2" s="16" t="s">
        <v>4828</v>
      </c>
      <c r="AG2" s="16" t="s">
        <v>4828</v>
      </c>
      <c r="AH2" s="16" t="s">
        <v>4828</v>
      </c>
      <c r="AI2" s="16" t="s">
        <v>4828</v>
      </c>
      <c r="AJ2" s="16" t="s">
        <v>4828</v>
      </c>
      <c r="AK2" s="16" t="s">
        <v>4828</v>
      </c>
      <c r="AL2" s="16" t="s">
        <v>4829</v>
      </c>
      <c r="AM2" s="16" t="s">
        <v>4829</v>
      </c>
      <c r="AN2" s="16" t="s">
        <v>4828</v>
      </c>
      <c r="AO2" s="16" t="s">
        <v>4828</v>
      </c>
      <c r="AP2" s="16" t="s">
        <v>4829</v>
      </c>
      <c r="AQ2" s="16" t="s">
        <v>4828</v>
      </c>
      <c r="AR2" s="16" t="s">
        <v>4829</v>
      </c>
      <c r="AS2" s="16" t="s">
        <v>5186</v>
      </c>
      <c r="AT2" s="16" t="s">
        <v>4829</v>
      </c>
      <c r="AU2" s="16" t="s">
        <v>4828</v>
      </c>
      <c r="AV2" s="16" t="s">
        <v>4828</v>
      </c>
      <c r="AW2" s="16" t="s">
        <v>4829</v>
      </c>
      <c r="AX2" s="16" t="s">
        <v>4828</v>
      </c>
      <c r="AY2" s="16" t="s">
        <v>5185</v>
      </c>
      <c r="AZ2" s="16" t="s">
        <v>4828</v>
      </c>
      <c r="BA2" s="16" t="s">
        <v>4828</v>
      </c>
      <c r="BB2" s="16" t="s">
        <v>4829</v>
      </c>
      <c r="BC2" s="16" t="s">
        <v>4829</v>
      </c>
      <c r="BD2" s="16" t="s">
        <v>4828</v>
      </c>
      <c r="BE2" s="16" t="s">
        <v>4829</v>
      </c>
      <c r="BF2" s="16" t="s">
        <v>4828</v>
      </c>
      <c r="BG2" s="16" t="s">
        <v>5184</v>
      </c>
      <c r="BH2" s="16" t="s">
        <v>4829</v>
      </c>
      <c r="BI2" s="16" t="s">
        <v>4829</v>
      </c>
      <c r="BJ2" s="16" t="s">
        <v>4828</v>
      </c>
      <c r="BK2" s="16" t="s">
        <v>4828</v>
      </c>
      <c r="BL2" s="16" t="s">
        <v>5183</v>
      </c>
      <c r="BM2" s="16" t="s">
        <v>5182</v>
      </c>
      <c r="BN2" s="16" t="s">
        <v>4833</v>
      </c>
      <c r="BO2" s="16" t="s">
        <v>2706</v>
      </c>
      <c r="BP2" s="16" t="s">
        <v>2706</v>
      </c>
      <c r="BQ2" s="16" t="s">
        <v>5181</v>
      </c>
      <c r="BR2" s="16" t="s">
        <v>4829</v>
      </c>
      <c r="BS2" s="16" t="s">
        <v>4828</v>
      </c>
      <c r="BT2" s="16" t="s">
        <v>4828</v>
      </c>
      <c r="BU2" s="16" t="s">
        <v>4828</v>
      </c>
      <c r="BV2" s="16" t="s">
        <v>4828</v>
      </c>
      <c r="BW2" s="16" t="s">
        <v>4828</v>
      </c>
      <c r="BX2" s="16" t="s">
        <v>4828</v>
      </c>
      <c r="BY2" s="16" t="s">
        <v>4828</v>
      </c>
      <c r="BZ2" s="16" t="s">
        <v>5180</v>
      </c>
      <c r="CA2" s="16" t="s">
        <v>5179</v>
      </c>
      <c r="CB2" s="16" t="s">
        <v>4828</v>
      </c>
      <c r="CC2" s="16" t="s">
        <v>4828</v>
      </c>
      <c r="CD2" s="16" t="s">
        <v>4828</v>
      </c>
      <c r="CE2" s="16" t="s">
        <v>2706</v>
      </c>
      <c r="CF2" s="16" t="s">
        <v>5178</v>
      </c>
      <c r="CG2" s="16" t="s">
        <v>4829</v>
      </c>
      <c r="CH2" s="16" t="s">
        <v>4829</v>
      </c>
      <c r="CI2" s="16" t="s">
        <v>4829</v>
      </c>
      <c r="CJ2" s="16" t="s">
        <v>5177</v>
      </c>
      <c r="CK2" s="16" t="s">
        <v>4828</v>
      </c>
      <c r="CL2" s="16" t="s">
        <v>4828</v>
      </c>
      <c r="CM2" s="16" t="s">
        <v>4829</v>
      </c>
      <c r="CN2" s="16" t="s">
        <v>4828</v>
      </c>
      <c r="CO2" s="16" t="s">
        <v>4828</v>
      </c>
      <c r="CP2" s="16" t="s">
        <v>4828</v>
      </c>
      <c r="CQ2" s="16" t="s">
        <v>4829</v>
      </c>
      <c r="CR2" s="16" t="s">
        <v>4828</v>
      </c>
      <c r="CS2" s="16" t="s">
        <v>4828</v>
      </c>
      <c r="CT2" s="16" t="s">
        <v>4828</v>
      </c>
      <c r="CU2" s="16" t="s">
        <v>4909</v>
      </c>
      <c r="CV2" s="16" t="s">
        <v>3210</v>
      </c>
      <c r="CW2" s="16" t="s">
        <v>5176</v>
      </c>
      <c r="CX2" s="16" t="s">
        <v>3316</v>
      </c>
    </row>
    <row r="3" spans="1:103" ht="39.75" customHeight="1" x14ac:dyDescent="0.25">
      <c r="A3" s="16" t="s">
        <v>221</v>
      </c>
      <c r="B3" s="16" t="s">
        <v>3706</v>
      </c>
      <c r="C3" s="16">
        <v>1</v>
      </c>
      <c r="D3" s="16" t="s">
        <v>2722</v>
      </c>
      <c r="E3" s="16" t="s">
        <v>2697</v>
      </c>
      <c r="F3" s="16" t="s">
        <v>4870</v>
      </c>
      <c r="G3" s="16" t="s">
        <v>5022</v>
      </c>
      <c r="H3" s="16" t="s">
        <v>5175</v>
      </c>
      <c r="I3" s="16" t="s">
        <v>4828</v>
      </c>
      <c r="J3" s="16" t="s">
        <v>4829</v>
      </c>
      <c r="K3" s="16" t="s">
        <v>4828</v>
      </c>
      <c r="L3" s="16" t="s">
        <v>4828</v>
      </c>
      <c r="M3" s="16" t="s">
        <v>4829</v>
      </c>
      <c r="N3" s="16" t="s">
        <v>4829</v>
      </c>
      <c r="O3" s="16" t="s">
        <v>4829</v>
      </c>
      <c r="P3" s="16" t="s">
        <v>4829</v>
      </c>
      <c r="Q3" s="16" t="s">
        <v>4829</v>
      </c>
      <c r="R3" s="16" t="s">
        <v>4829</v>
      </c>
      <c r="S3" s="16" t="s">
        <v>4828</v>
      </c>
      <c r="T3" s="16" t="s">
        <v>4829</v>
      </c>
      <c r="U3" s="16" t="s">
        <v>4828</v>
      </c>
      <c r="V3" s="16" t="s">
        <v>4828</v>
      </c>
      <c r="W3" s="16" t="s">
        <v>4828</v>
      </c>
      <c r="X3" s="16" t="s">
        <v>3710</v>
      </c>
      <c r="Y3" s="16" t="s">
        <v>4829</v>
      </c>
      <c r="Z3" s="16" t="s">
        <v>4828</v>
      </c>
      <c r="AA3" s="16" t="s">
        <v>4829</v>
      </c>
      <c r="AB3" s="16" t="s">
        <v>4829</v>
      </c>
      <c r="AC3" s="16" t="s">
        <v>4829</v>
      </c>
      <c r="AD3" s="16" t="s">
        <v>5174</v>
      </c>
      <c r="AE3" s="16" t="s">
        <v>4828</v>
      </c>
      <c r="AF3" s="16" t="s">
        <v>4828</v>
      </c>
      <c r="AG3" s="16" t="s">
        <v>4828</v>
      </c>
      <c r="AH3" s="16" t="s">
        <v>4828</v>
      </c>
      <c r="AI3" s="16" t="s">
        <v>4828</v>
      </c>
      <c r="AJ3" s="16" t="s">
        <v>4828</v>
      </c>
      <c r="AK3" s="16" t="s">
        <v>4828</v>
      </c>
      <c r="AL3" s="16" t="s">
        <v>4828</v>
      </c>
      <c r="AM3" s="16" t="s">
        <v>4828</v>
      </c>
      <c r="AN3" s="16" t="s">
        <v>4828</v>
      </c>
      <c r="AO3" s="16" t="s">
        <v>4829</v>
      </c>
      <c r="AP3" s="16" t="s">
        <v>4828</v>
      </c>
      <c r="AQ3" s="16" t="s">
        <v>4828</v>
      </c>
      <c r="AR3" s="16" t="s">
        <v>4828</v>
      </c>
      <c r="AS3" s="16" t="s">
        <v>5173</v>
      </c>
      <c r="AT3" s="16" t="s">
        <v>4828</v>
      </c>
      <c r="AU3" s="16" t="s">
        <v>4828</v>
      </c>
      <c r="AV3" s="16" t="s">
        <v>4828</v>
      </c>
      <c r="AW3" s="16" t="s">
        <v>4828</v>
      </c>
      <c r="AX3" s="16" t="s">
        <v>4829</v>
      </c>
      <c r="AY3" s="16" t="s">
        <v>2709</v>
      </c>
      <c r="AZ3" s="16" t="s">
        <v>4828</v>
      </c>
      <c r="BA3" s="16" t="s">
        <v>4828</v>
      </c>
      <c r="BB3" s="16" t="s">
        <v>4828</v>
      </c>
      <c r="BC3" s="16" t="s">
        <v>4828</v>
      </c>
      <c r="BD3" s="16" t="s">
        <v>4828</v>
      </c>
      <c r="BE3" s="16" t="s">
        <v>4828</v>
      </c>
      <c r="BF3" s="16" t="s">
        <v>4829</v>
      </c>
      <c r="BG3" s="16" t="s">
        <v>5172</v>
      </c>
      <c r="BH3" s="16" t="s">
        <v>4828</v>
      </c>
      <c r="BI3" s="16" t="s">
        <v>4828</v>
      </c>
      <c r="BJ3" s="16" t="s">
        <v>4828</v>
      </c>
      <c r="BK3" s="16" t="s">
        <v>4829</v>
      </c>
      <c r="BL3" s="16" t="s">
        <v>5171</v>
      </c>
      <c r="BM3" s="16" t="s">
        <v>5170</v>
      </c>
      <c r="BN3" s="16" t="s">
        <v>4833</v>
      </c>
      <c r="BO3" s="16" t="s">
        <v>2706</v>
      </c>
      <c r="BP3" s="16" t="s">
        <v>2706</v>
      </c>
      <c r="BQ3" s="16" t="s">
        <v>5169</v>
      </c>
      <c r="BR3" s="16" t="s">
        <v>4828</v>
      </c>
      <c r="BS3" s="16" t="s">
        <v>4828</v>
      </c>
      <c r="BT3" s="16" t="s">
        <v>4828</v>
      </c>
      <c r="BU3" s="16" t="s">
        <v>4828</v>
      </c>
      <c r="BV3" s="16" t="s">
        <v>4828</v>
      </c>
      <c r="BW3" s="16" t="s">
        <v>4828</v>
      </c>
      <c r="BX3" s="16" t="s">
        <v>4829</v>
      </c>
      <c r="BY3" s="16" t="s">
        <v>4828</v>
      </c>
      <c r="BZ3" s="16" t="s">
        <v>5168</v>
      </c>
      <c r="CA3" s="16" t="s">
        <v>4845</v>
      </c>
      <c r="CB3" s="16" t="s">
        <v>4828</v>
      </c>
      <c r="CC3" s="16" t="s">
        <v>4828</v>
      </c>
      <c r="CD3" s="16" t="s">
        <v>4828</v>
      </c>
      <c r="CE3" s="16" t="s">
        <v>2706</v>
      </c>
      <c r="CF3" s="16" t="s">
        <v>4831</v>
      </c>
      <c r="CG3" s="16" t="s">
        <v>4828</v>
      </c>
      <c r="CH3" s="16" t="s">
        <v>4828</v>
      </c>
      <c r="CI3" s="16" t="s">
        <v>4828</v>
      </c>
      <c r="CJ3" s="16" t="s">
        <v>5167</v>
      </c>
      <c r="CK3" s="16" t="s">
        <v>4828</v>
      </c>
      <c r="CL3" s="16" t="s">
        <v>4828</v>
      </c>
      <c r="CM3" s="16" t="s">
        <v>4828</v>
      </c>
      <c r="CN3" s="16" t="s">
        <v>4828</v>
      </c>
      <c r="CO3" s="16" t="s">
        <v>4828</v>
      </c>
      <c r="CP3" s="16" t="s">
        <v>4828</v>
      </c>
      <c r="CQ3" s="16" t="s">
        <v>4828</v>
      </c>
      <c r="CR3" s="16" t="s">
        <v>4828</v>
      </c>
      <c r="CS3" s="16" t="s">
        <v>4828</v>
      </c>
      <c r="CT3" s="16" t="s">
        <v>4828</v>
      </c>
      <c r="CU3" s="16" t="s">
        <v>5166</v>
      </c>
      <c r="CV3" s="16" t="s">
        <v>4844</v>
      </c>
      <c r="CW3" s="16" t="s">
        <v>2706</v>
      </c>
    </row>
    <row r="4" spans="1:103" ht="39.75" customHeight="1" x14ac:dyDescent="0.25">
      <c r="A4" s="16" t="s">
        <v>137</v>
      </c>
      <c r="B4" s="16" t="s">
        <v>2962</v>
      </c>
      <c r="C4" s="16">
        <v>1</v>
      </c>
      <c r="D4" s="16" t="s">
        <v>2962</v>
      </c>
      <c r="E4" s="16" t="s">
        <v>2697</v>
      </c>
      <c r="F4" s="16" t="s">
        <v>211</v>
      </c>
      <c r="G4" s="16" t="s">
        <v>4907</v>
      </c>
      <c r="H4" s="16" t="s">
        <v>5165</v>
      </c>
      <c r="I4" s="16" t="s">
        <v>4829</v>
      </c>
      <c r="J4" s="16" t="s">
        <v>4829</v>
      </c>
      <c r="K4" s="16" t="s">
        <v>4829</v>
      </c>
      <c r="L4" s="16" t="s">
        <v>4828</v>
      </c>
      <c r="M4" s="16" t="s">
        <v>4828</v>
      </c>
      <c r="N4" s="16" t="s">
        <v>4828</v>
      </c>
      <c r="O4" s="16" t="s">
        <v>4828</v>
      </c>
      <c r="P4" s="16" t="s">
        <v>4829</v>
      </c>
      <c r="Q4" s="16" t="s">
        <v>4828</v>
      </c>
      <c r="R4" s="16" t="s">
        <v>4829</v>
      </c>
      <c r="S4" s="16" t="s">
        <v>4828</v>
      </c>
      <c r="T4" s="16" t="s">
        <v>4828</v>
      </c>
      <c r="U4" s="16" t="s">
        <v>4829</v>
      </c>
      <c r="V4" s="16" t="s">
        <v>4829</v>
      </c>
      <c r="W4" s="16" t="s">
        <v>4828</v>
      </c>
      <c r="X4" s="16" t="s">
        <v>4049</v>
      </c>
      <c r="Y4" s="16" t="s">
        <v>4828</v>
      </c>
      <c r="Z4" s="16" t="s">
        <v>4829</v>
      </c>
      <c r="AA4" s="16" t="s">
        <v>4829</v>
      </c>
      <c r="AB4" s="16" t="s">
        <v>4829</v>
      </c>
      <c r="AC4" s="16" t="s">
        <v>4828</v>
      </c>
      <c r="AD4" s="16" t="s">
        <v>5164</v>
      </c>
      <c r="AE4" s="16" t="s">
        <v>4829</v>
      </c>
      <c r="AF4" s="16" t="s">
        <v>4829</v>
      </c>
      <c r="AG4" s="16" t="s">
        <v>4828</v>
      </c>
      <c r="AH4" s="16" t="s">
        <v>4828</v>
      </c>
      <c r="AI4" s="16" t="s">
        <v>4829</v>
      </c>
      <c r="AJ4" s="16" t="s">
        <v>4829</v>
      </c>
      <c r="AK4" s="16" t="s">
        <v>4829</v>
      </c>
      <c r="AL4" s="16" t="s">
        <v>4828</v>
      </c>
      <c r="AM4" s="16" t="s">
        <v>4829</v>
      </c>
      <c r="AN4" s="16" t="s">
        <v>4828</v>
      </c>
      <c r="AO4" s="16" t="s">
        <v>4829</v>
      </c>
      <c r="AP4" s="16" t="s">
        <v>4829</v>
      </c>
      <c r="AQ4" s="16" t="s">
        <v>4828</v>
      </c>
      <c r="AR4" s="16" t="s">
        <v>4829</v>
      </c>
      <c r="AS4" s="16" t="s">
        <v>5163</v>
      </c>
      <c r="AT4" s="16" t="s">
        <v>4829</v>
      </c>
      <c r="AU4" s="16" t="s">
        <v>4828</v>
      </c>
      <c r="AV4" s="16" t="s">
        <v>4828</v>
      </c>
      <c r="AW4" s="16" t="s">
        <v>4829</v>
      </c>
      <c r="AX4" s="16" t="s">
        <v>4828</v>
      </c>
      <c r="AY4" s="16" t="s">
        <v>5162</v>
      </c>
      <c r="AZ4" s="16" t="s">
        <v>4828</v>
      </c>
      <c r="BA4" s="16" t="s">
        <v>4828</v>
      </c>
      <c r="BB4" s="16" t="s">
        <v>4829</v>
      </c>
      <c r="BC4" s="16" t="s">
        <v>4828</v>
      </c>
      <c r="BD4" s="16" t="s">
        <v>4828</v>
      </c>
      <c r="BE4" s="16" t="s">
        <v>4829</v>
      </c>
      <c r="BF4" s="16" t="s">
        <v>4828</v>
      </c>
      <c r="BG4" s="16" t="s">
        <v>5005</v>
      </c>
      <c r="BH4" s="16" t="s">
        <v>4829</v>
      </c>
      <c r="BI4" s="16" t="s">
        <v>4829</v>
      </c>
      <c r="BJ4" s="16" t="s">
        <v>4828</v>
      </c>
      <c r="BK4" s="16" t="s">
        <v>4828</v>
      </c>
      <c r="BL4" s="16" t="s">
        <v>5161</v>
      </c>
      <c r="BM4" s="16" t="s">
        <v>5160</v>
      </c>
      <c r="BN4" s="16" t="s">
        <v>2706</v>
      </c>
      <c r="BO4" s="16" t="s">
        <v>4833</v>
      </c>
      <c r="BP4" s="16" t="s">
        <v>4833</v>
      </c>
      <c r="BQ4" s="16" t="s">
        <v>5159</v>
      </c>
      <c r="BR4" s="16" t="s">
        <v>4829</v>
      </c>
      <c r="BS4" s="16" t="s">
        <v>4828</v>
      </c>
      <c r="BT4" s="16" t="s">
        <v>4828</v>
      </c>
      <c r="BU4" s="16" t="s">
        <v>4828</v>
      </c>
      <c r="BV4" s="16" t="s">
        <v>4828</v>
      </c>
      <c r="BW4" s="16" t="s">
        <v>4828</v>
      </c>
      <c r="BX4" s="16" t="s">
        <v>4829</v>
      </c>
      <c r="BY4" s="16" t="s">
        <v>4829</v>
      </c>
      <c r="BZ4" s="16" t="s">
        <v>5158</v>
      </c>
      <c r="CA4" s="16" t="s">
        <v>5157</v>
      </c>
      <c r="CB4" s="16" t="s">
        <v>4828</v>
      </c>
      <c r="CC4" s="16" t="s">
        <v>4828</v>
      </c>
      <c r="CD4" s="16" t="s">
        <v>4828</v>
      </c>
      <c r="CE4" s="16" t="s">
        <v>2706</v>
      </c>
      <c r="CF4" s="16" t="s">
        <v>5156</v>
      </c>
      <c r="CG4" s="16" t="s">
        <v>4829</v>
      </c>
      <c r="CH4" s="16" t="s">
        <v>4829</v>
      </c>
      <c r="CI4" s="16" t="s">
        <v>4829</v>
      </c>
      <c r="CJ4" s="16" t="s">
        <v>5155</v>
      </c>
      <c r="CK4" s="16" t="s">
        <v>4828</v>
      </c>
      <c r="CL4" s="16" t="s">
        <v>4828</v>
      </c>
      <c r="CM4" s="16" t="s">
        <v>4829</v>
      </c>
      <c r="CN4" s="16" t="s">
        <v>4828</v>
      </c>
      <c r="CO4" s="16" t="s">
        <v>4829</v>
      </c>
      <c r="CP4" s="16" t="s">
        <v>4828</v>
      </c>
      <c r="CQ4" s="16" t="s">
        <v>4828</v>
      </c>
      <c r="CR4" s="16" t="s">
        <v>4828</v>
      </c>
      <c r="CS4" s="16" t="s">
        <v>4829</v>
      </c>
      <c r="CT4" s="16" t="s">
        <v>4829</v>
      </c>
      <c r="CU4" s="16" t="s">
        <v>2743</v>
      </c>
      <c r="CV4" s="16" t="s">
        <v>4844</v>
      </c>
      <c r="CW4" s="16" t="s">
        <v>5154</v>
      </c>
      <c r="CX4" s="16" t="s">
        <v>5153</v>
      </c>
      <c r="CY4" s="16" t="s">
        <v>5152</v>
      </c>
    </row>
    <row r="5" spans="1:103" ht="39.75" customHeight="1" x14ac:dyDescent="0.25">
      <c r="A5" s="16" t="s">
        <v>235</v>
      </c>
      <c r="B5" s="16" t="s">
        <v>2745</v>
      </c>
      <c r="C5" s="16">
        <v>1</v>
      </c>
      <c r="D5" s="16" t="s">
        <v>2746</v>
      </c>
      <c r="E5" s="16" t="s">
        <v>2669</v>
      </c>
      <c r="F5" s="16" t="s">
        <v>2977</v>
      </c>
      <c r="G5" s="16" t="s">
        <v>4897</v>
      </c>
      <c r="H5" s="16" t="s">
        <v>5053</v>
      </c>
      <c r="I5" s="16" t="s">
        <v>4829</v>
      </c>
      <c r="J5" s="16" t="s">
        <v>4829</v>
      </c>
      <c r="K5" s="16" t="s">
        <v>4829</v>
      </c>
      <c r="L5" s="16" t="s">
        <v>4828</v>
      </c>
      <c r="M5" s="16" t="s">
        <v>4828</v>
      </c>
      <c r="N5" s="16" t="s">
        <v>4828</v>
      </c>
      <c r="O5" s="16" t="s">
        <v>4828</v>
      </c>
      <c r="P5" s="16" t="s">
        <v>4829</v>
      </c>
      <c r="Q5" s="16" t="s">
        <v>4828</v>
      </c>
      <c r="R5" s="16" t="s">
        <v>4829</v>
      </c>
      <c r="S5" s="16" t="s">
        <v>4828</v>
      </c>
      <c r="T5" s="16" t="s">
        <v>4828</v>
      </c>
      <c r="U5" s="16" t="s">
        <v>4828</v>
      </c>
      <c r="V5" s="16" t="s">
        <v>4829</v>
      </c>
      <c r="W5" s="16" t="s">
        <v>4828</v>
      </c>
      <c r="X5" s="16" t="s">
        <v>5151</v>
      </c>
      <c r="Y5" s="16" t="s">
        <v>4829</v>
      </c>
      <c r="Z5" s="16" t="s">
        <v>4828</v>
      </c>
      <c r="AA5" s="16" t="s">
        <v>4828</v>
      </c>
      <c r="AB5" s="16" t="s">
        <v>4828</v>
      </c>
      <c r="AC5" s="16" t="s">
        <v>4829</v>
      </c>
      <c r="AD5" s="16" t="s">
        <v>5150</v>
      </c>
      <c r="AE5" s="16" t="s">
        <v>4828</v>
      </c>
      <c r="AF5" s="16" t="s">
        <v>4829</v>
      </c>
      <c r="AG5" s="16" t="s">
        <v>4828</v>
      </c>
      <c r="AH5" s="16" t="s">
        <v>4828</v>
      </c>
      <c r="AI5" s="16" t="s">
        <v>4829</v>
      </c>
      <c r="AJ5" s="16" t="s">
        <v>4828</v>
      </c>
      <c r="AK5" s="16" t="s">
        <v>4828</v>
      </c>
      <c r="AL5" s="16" t="s">
        <v>4828</v>
      </c>
      <c r="AM5" s="16" t="s">
        <v>4829</v>
      </c>
      <c r="AN5" s="16" t="s">
        <v>4829</v>
      </c>
      <c r="AO5" s="16" t="s">
        <v>4829</v>
      </c>
      <c r="AP5" s="16" t="s">
        <v>4829</v>
      </c>
      <c r="AQ5" s="16" t="s">
        <v>4828</v>
      </c>
      <c r="AR5" s="16" t="s">
        <v>4829</v>
      </c>
      <c r="AS5" s="16" t="s">
        <v>5149</v>
      </c>
      <c r="AT5" s="16" t="s">
        <v>4828</v>
      </c>
      <c r="AU5" s="16" t="s">
        <v>4829</v>
      </c>
      <c r="AV5" s="16" t="s">
        <v>4828</v>
      </c>
      <c r="AW5" s="16" t="s">
        <v>4829</v>
      </c>
      <c r="AX5" s="16" t="s">
        <v>4828</v>
      </c>
      <c r="AY5" s="16" t="s">
        <v>5148</v>
      </c>
      <c r="AZ5" s="16" t="s">
        <v>4829</v>
      </c>
      <c r="BA5" s="16" t="s">
        <v>4828</v>
      </c>
      <c r="BB5" s="16" t="s">
        <v>4828</v>
      </c>
      <c r="BC5" s="16" t="s">
        <v>4828</v>
      </c>
      <c r="BD5" s="16" t="s">
        <v>4829</v>
      </c>
      <c r="BE5" s="16" t="s">
        <v>4828</v>
      </c>
      <c r="BF5" s="16" t="s">
        <v>4828</v>
      </c>
      <c r="BG5" s="16" t="s">
        <v>5147</v>
      </c>
      <c r="BH5" s="16" t="s">
        <v>4829</v>
      </c>
      <c r="BI5" s="16" t="s">
        <v>4829</v>
      </c>
      <c r="BJ5" s="16" t="s">
        <v>4828</v>
      </c>
      <c r="BK5" s="16" t="s">
        <v>4828</v>
      </c>
      <c r="BL5" s="16" t="s">
        <v>2758</v>
      </c>
      <c r="BM5" s="16" t="s">
        <v>5130</v>
      </c>
      <c r="BN5" s="16" t="s">
        <v>2706</v>
      </c>
      <c r="BO5" s="16" t="s">
        <v>4833</v>
      </c>
      <c r="BP5" s="16" t="s">
        <v>2706</v>
      </c>
      <c r="BQ5" s="16" t="s">
        <v>5146</v>
      </c>
      <c r="BR5" s="16" t="s">
        <v>4828</v>
      </c>
      <c r="BS5" s="16" t="s">
        <v>4828</v>
      </c>
      <c r="BT5" s="16" t="s">
        <v>4828</v>
      </c>
      <c r="BU5" s="16" t="s">
        <v>4828</v>
      </c>
      <c r="BV5" s="16" t="s">
        <v>4828</v>
      </c>
      <c r="BW5" s="16" t="s">
        <v>4828</v>
      </c>
      <c r="BX5" s="16" t="s">
        <v>4829</v>
      </c>
      <c r="BY5" s="16" t="s">
        <v>4829</v>
      </c>
      <c r="BZ5" s="16" t="s">
        <v>5145</v>
      </c>
      <c r="CA5" s="16" t="s">
        <v>5144</v>
      </c>
      <c r="CB5" s="16" t="s">
        <v>4828</v>
      </c>
      <c r="CC5" s="16" t="s">
        <v>4828</v>
      </c>
      <c r="CD5" s="16" t="s">
        <v>4828</v>
      </c>
      <c r="CE5" s="16" t="s">
        <v>2706</v>
      </c>
      <c r="CF5" s="16" t="s">
        <v>4831</v>
      </c>
      <c r="CG5" s="16" t="s">
        <v>4828</v>
      </c>
      <c r="CH5" s="16" t="s">
        <v>4828</v>
      </c>
      <c r="CI5" s="16" t="s">
        <v>4828</v>
      </c>
      <c r="CJ5" s="16" t="s">
        <v>5143</v>
      </c>
      <c r="CK5" s="16" t="s">
        <v>4829</v>
      </c>
      <c r="CL5" s="16" t="s">
        <v>4828</v>
      </c>
      <c r="CM5" s="16" t="s">
        <v>4828</v>
      </c>
      <c r="CN5" s="16" t="s">
        <v>4828</v>
      </c>
      <c r="CO5" s="16" t="s">
        <v>4828</v>
      </c>
      <c r="CP5" s="16" t="s">
        <v>4829</v>
      </c>
      <c r="CQ5" s="16" t="s">
        <v>4828</v>
      </c>
      <c r="CR5" s="16" t="s">
        <v>4828</v>
      </c>
      <c r="CS5" s="16" t="s">
        <v>4828</v>
      </c>
      <c r="CT5" s="16" t="s">
        <v>4828</v>
      </c>
      <c r="CU5" s="16" t="s">
        <v>2743</v>
      </c>
      <c r="CV5" s="16" t="s">
        <v>4844</v>
      </c>
      <c r="CW5" s="16" t="s">
        <v>5142</v>
      </c>
      <c r="CX5" s="16" t="s">
        <v>5141</v>
      </c>
    </row>
    <row r="6" spans="1:103" ht="39.75" customHeight="1" x14ac:dyDescent="0.25">
      <c r="A6" s="16" t="s">
        <v>50</v>
      </c>
      <c r="B6" s="16" t="s">
        <v>3192</v>
      </c>
      <c r="C6" s="16">
        <v>1</v>
      </c>
      <c r="D6" s="16" t="s">
        <v>3193</v>
      </c>
      <c r="E6" s="16" t="s">
        <v>5140</v>
      </c>
      <c r="F6" s="16" t="s">
        <v>4870</v>
      </c>
      <c r="G6" s="16" t="s">
        <v>4907</v>
      </c>
      <c r="H6" s="16" t="s">
        <v>5139</v>
      </c>
      <c r="I6" s="16" t="s">
        <v>4828</v>
      </c>
      <c r="J6" s="16" t="s">
        <v>4828</v>
      </c>
      <c r="K6" s="16" t="s">
        <v>4828</v>
      </c>
      <c r="L6" s="16" t="s">
        <v>4828</v>
      </c>
      <c r="M6" s="16" t="s">
        <v>4828</v>
      </c>
      <c r="N6" s="16" t="s">
        <v>4828</v>
      </c>
      <c r="O6" s="16" t="s">
        <v>4828</v>
      </c>
      <c r="P6" s="16" t="s">
        <v>4828</v>
      </c>
      <c r="Q6" s="16" t="s">
        <v>4828</v>
      </c>
      <c r="R6" s="16" t="s">
        <v>4828</v>
      </c>
      <c r="S6" s="16" t="s">
        <v>4828</v>
      </c>
      <c r="T6" s="16" t="s">
        <v>4829</v>
      </c>
      <c r="U6" s="16" t="s">
        <v>4829</v>
      </c>
      <c r="V6" s="16" t="s">
        <v>4829</v>
      </c>
      <c r="W6" s="16" t="s">
        <v>4828</v>
      </c>
      <c r="X6" s="16" t="s">
        <v>3196</v>
      </c>
      <c r="Y6" s="16" t="s">
        <v>4828</v>
      </c>
      <c r="Z6" s="16" t="s">
        <v>4828</v>
      </c>
      <c r="AA6" s="16" t="s">
        <v>4828</v>
      </c>
      <c r="AB6" s="16" t="s">
        <v>4828</v>
      </c>
      <c r="AC6" s="16" t="s">
        <v>4828</v>
      </c>
      <c r="AD6" s="16" t="s">
        <v>5138</v>
      </c>
      <c r="AE6" s="16" t="s">
        <v>4828</v>
      </c>
      <c r="AF6" s="16" t="s">
        <v>4828</v>
      </c>
      <c r="AG6" s="16" t="s">
        <v>4828</v>
      </c>
      <c r="AH6" s="16" t="s">
        <v>4828</v>
      </c>
      <c r="AI6" s="16" t="s">
        <v>4828</v>
      </c>
      <c r="AJ6" s="16" t="s">
        <v>4828</v>
      </c>
      <c r="AK6" s="16" t="s">
        <v>4828</v>
      </c>
      <c r="AL6" s="16" t="s">
        <v>4829</v>
      </c>
      <c r="AM6" s="16" t="s">
        <v>4829</v>
      </c>
      <c r="AN6" s="16" t="s">
        <v>4828</v>
      </c>
      <c r="AO6" s="16" t="s">
        <v>4828</v>
      </c>
      <c r="AP6" s="16" t="s">
        <v>4829</v>
      </c>
      <c r="AQ6" s="16" t="s">
        <v>4828</v>
      </c>
      <c r="AR6" s="16" t="s">
        <v>4829</v>
      </c>
      <c r="AS6" s="16" t="s">
        <v>5137</v>
      </c>
      <c r="AT6" s="16" t="s">
        <v>4828</v>
      </c>
      <c r="AU6" s="16" t="s">
        <v>4828</v>
      </c>
      <c r="AV6" s="16" t="s">
        <v>4828</v>
      </c>
      <c r="AW6" s="16" t="s">
        <v>4828</v>
      </c>
      <c r="AX6" s="16" t="s">
        <v>4829</v>
      </c>
      <c r="AY6" s="16" t="s">
        <v>5136</v>
      </c>
      <c r="AZ6" s="16" t="s">
        <v>4828</v>
      </c>
      <c r="BA6" s="16" t="s">
        <v>4828</v>
      </c>
      <c r="BB6" s="16" t="s">
        <v>4828</v>
      </c>
      <c r="BC6" s="16" t="s">
        <v>4828</v>
      </c>
      <c r="BD6" s="16" t="s">
        <v>4828</v>
      </c>
      <c r="BE6" s="16" t="s">
        <v>4828</v>
      </c>
      <c r="BF6" s="16" t="s">
        <v>4829</v>
      </c>
      <c r="BG6" s="16" t="s">
        <v>5135</v>
      </c>
      <c r="BH6" s="16" t="s">
        <v>4828</v>
      </c>
      <c r="BI6" s="16" t="s">
        <v>4828</v>
      </c>
      <c r="BJ6" s="16" t="s">
        <v>4828</v>
      </c>
      <c r="BK6" s="16" t="s">
        <v>4829</v>
      </c>
      <c r="BL6" s="16" t="s">
        <v>3205</v>
      </c>
      <c r="BM6" s="16" t="s">
        <v>3206</v>
      </c>
      <c r="BN6" s="16" t="s">
        <v>4833</v>
      </c>
      <c r="BO6" s="16" t="s">
        <v>2706</v>
      </c>
      <c r="BP6" s="16" t="s">
        <v>2706</v>
      </c>
      <c r="BQ6" s="16" t="s">
        <v>3208</v>
      </c>
      <c r="BR6" s="16" t="s">
        <v>4828</v>
      </c>
      <c r="BS6" s="16" t="s">
        <v>4828</v>
      </c>
      <c r="BT6" s="16" t="s">
        <v>4828</v>
      </c>
      <c r="BU6" s="16" t="s">
        <v>4828</v>
      </c>
      <c r="BV6" s="16" t="s">
        <v>4828</v>
      </c>
      <c r="BW6" s="16" t="s">
        <v>4828</v>
      </c>
      <c r="BX6" s="16" t="s">
        <v>4828</v>
      </c>
      <c r="BY6" s="16" t="s">
        <v>4829</v>
      </c>
      <c r="BZ6" s="16" t="s">
        <v>5134</v>
      </c>
      <c r="CA6" s="16" t="s">
        <v>3208</v>
      </c>
      <c r="CB6" s="16" t="s">
        <v>4828</v>
      </c>
      <c r="CC6" s="16" t="s">
        <v>4828</v>
      </c>
      <c r="CD6" s="16" t="s">
        <v>4828</v>
      </c>
      <c r="CE6" s="16" t="s">
        <v>2706</v>
      </c>
      <c r="CF6" s="16" t="s">
        <v>5133</v>
      </c>
      <c r="CG6" s="16" t="s">
        <v>4829</v>
      </c>
      <c r="CH6" s="16" t="s">
        <v>4828</v>
      </c>
      <c r="CI6" s="16" t="s">
        <v>4829</v>
      </c>
      <c r="CJ6" s="16" t="s">
        <v>5132</v>
      </c>
      <c r="CK6" s="16" t="s">
        <v>4828</v>
      </c>
      <c r="CL6" s="16" t="s">
        <v>4828</v>
      </c>
      <c r="CM6" s="16" t="s">
        <v>4828</v>
      </c>
      <c r="CN6" s="16" t="s">
        <v>4828</v>
      </c>
      <c r="CO6" s="16" t="s">
        <v>4828</v>
      </c>
      <c r="CP6" s="16" t="s">
        <v>4828</v>
      </c>
      <c r="CQ6" s="16" t="s">
        <v>4828</v>
      </c>
      <c r="CR6" s="16" t="s">
        <v>4828</v>
      </c>
      <c r="CS6" s="16" t="s">
        <v>4828</v>
      </c>
      <c r="CT6" s="16" t="s">
        <v>4828</v>
      </c>
      <c r="CU6" s="16" t="s">
        <v>4909</v>
      </c>
      <c r="CV6" s="16" t="s">
        <v>3210</v>
      </c>
      <c r="CW6" s="16" t="s">
        <v>2706</v>
      </c>
    </row>
    <row r="7" spans="1:103" ht="39.75" customHeight="1" x14ac:dyDescent="0.25">
      <c r="A7" s="16" t="s">
        <v>175</v>
      </c>
      <c r="B7" s="16" t="s">
        <v>175</v>
      </c>
      <c r="C7" s="16">
        <v>1</v>
      </c>
      <c r="D7" s="16" t="s">
        <v>2722</v>
      </c>
      <c r="E7" s="16" t="s">
        <v>2669</v>
      </c>
      <c r="F7" s="16" t="s">
        <v>2977</v>
      </c>
      <c r="G7" s="16" t="s">
        <v>4907</v>
      </c>
      <c r="H7" s="16" t="s">
        <v>5110</v>
      </c>
      <c r="I7" s="16" t="s">
        <v>4829</v>
      </c>
      <c r="J7" s="16" t="s">
        <v>4829</v>
      </c>
      <c r="K7" s="16" t="s">
        <v>4829</v>
      </c>
      <c r="L7" s="16" t="s">
        <v>4828</v>
      </c>
      <c r="M7" s="16" t="s">
        <v>4828</v>
      </c>
      <c r="N7" s="16" t="s">
        <v>4828</v>
      </c>
      <c r="O7" s="16" t="s">
        <v>4829</v>
      </c>
      <c r="P7" s="16" t="s">
        <v>4829</v>
      </c>
      <c r="Q7" s="16" t="s">
        <v>4828</v>
      </c>
      <c r="R7" s="16" t="s">
        <v>4829</v>
      </c>
      <c r="S7" s="16" t="s">
        <v>4828</v>
      </c>
      <c r="T7" s="16" t="s">
        <v>4828</v>
      </c>
      <c r="U7" s="16" t="s">
        <v>4829</v>
      </c>
      <c r="V7" s="16" t="s">
        <v>4829</v>
      </c>
      <c r="W7" s="16" t="s">
        <v>4828</v>
      </c>
      <c r="X7" s="16" t="s">
        <v>5131</v>
      </c>
      <c r="Y7" s="16" t="s">
        <v>4829</v>
      </c>
      <c r="Z7" s="16" t="s">
        <v>4828</v>
      </c>
      <c r="AA7" s="16" t="s">
        <v>4829</v>
      </c>
      <c r="AB7" s="16" t="s">
        <v>4829</v>
      </c>
      <c r="AC7" s="16" t="s">
        <v>4829</v>
      </c>
      <c r="AD7" s="16" t="s">
        <v>4688</v>
      </c>
      <c r="AE7" s="16" t="s">
        <v>4828</v>
      </c>
      <c r="AF7" s="16" t="s">
        <v>4829</v>
      </c>
      <c r="AG7" s="16" t="s">
        <v>4828</v>
      </c>
      <c r="AH7" s="16" t="s">
        <v>4829</v>
      </c>
      <c r="AI7" s="16" t="s">
        <v>4828</v>
      </c>
      <c r="AJ7" s="16" t="s">
        <v>4828</v>
      </c>
      <c r="AK7" s="16" t="s">
        <v>4828</v>
      </c>
      <c r="AL7" s="16" t="s">
        <v>4828</v>
      </c>
      <c r="AM7" s="16" t="s">
        <v>4829</v>
      </c>
      <c r="AN7" s="16" t="s">
        <v>4828</v>
      </c>
      <c r="AO7" s="16" t="s">
        <v>4829</v>
      </c>
      <c r="AP7" s="16" t="s">
        <v>4829</v>
      </c>
      <c r="AQ7" s="16" t="s">
        <v>4828</v>
      </c>
      <c r="AR7" s="16" t="s">
        <v>4829</v>
      </c>
      <c r="AS7" s="16" t="s">
        <v>2800</v>
      </c>
      <c r="AT7" s="16" t="s">
        <v>4828</v>
      </c>
      <c r="AU7" s="16" t="s">
        <v>4829</v>
      </c>
      <c r="AV7" s="16" t="s">
        <v>4828</v>
      </c>
      <c r="AW7" s="16" t="s">
        <v>4829</v>
      </c>
      <c r="AX7" s="16" t="s">
        <v>4828</v>
      </c>
      <c r="AY7" s="16" t="s">
        <v>2801</v>
      </c>
      <c r="AZ7" s="16" t="s">
        <v>4829</v>
      </c>
      <c r="BA7" s="16" t="s">
        <v>4828</v>
      </c>
      <c r="BB7" s="16" t="s">
        <v>4828</v>
      </c>
      <c r="BC7" s="16" t="s">
        <v>4828</v>
      </c>
      <c r="BD7" s="16" t="s">
        <v>4828</v>
      </c>
      <c r="BE7" s="16" t="s">
        <v>4828</v>
      </c>
      <c r="BF7" s="16" t="s">
        <v>4828</v>
      </c>
      <c r="BG7" s="16" t="s">
        <v>5005</v>
      </c>
      <c r="BH7" s="16" t="s">
        <v>4829</v>
      </c>
      <c r="BI7" s="16" t="s">
        <v>4829</v>
      </c>
      <c r="BJ7" s="16" t="s">
        <v>4828</v>
      </c>
      <c r="BK7" s="16" t="s">
        <v>4828</v>
      </c>
      <c r="BL7" s="16" t="s">
        <v>2803</v>
      </c>
      <c r="BM7" s="16" t="s">
        <v>5130</v>
      </c>
      <c r="BN7" s="16" t="s">
        <v>2706</v>
      </c>
      <c r="BO7" s="16" t="s">
        <v>4833</v>
      </c>
      <c r="BP7" s="16" t="s">
        <v>4833</v>
      </c>
      <c r="BQ7" s="16" t="s">
        <v>5129</v>
      </c>
      <c r="BR7" s="16" t="s">
        <v>4828</v>
      </c>
      <c r="BS7" s="16" t="s">
        <v>4828</v>
      </c>
      <c r="BT7" s="16" t="s">
        <v>4828</v>
      </c>
      <c r="BU7" s="16" t="s">
        <v>4828</v>
      </c>
      <c r="BV7" s="16" t="s">
        <v>4828</v>
      </c>
      <c r="BW7" s="16" t="s">
        <v>4828</v>
      </c>
      <c r="BX7" s="16" t="s">
        <v>4829</v>
      </c>
      <c r="BY7" s="16" t="s">
        <v>4829</v>
      </c>
      <c r="BZ7" s="16" t="s">
        <v>5128</v>
      </c>
      <c r="CA7" s="16" t="s">
        <v>5127</v>
      </c>
      <c r="CB7" s="16" t="s">
        <v>4828</v>
      </c>
      <c r="CC7" s="16" t="s">
        <v>4828</v>
      </c>
      <c r="CD7" s="16" t="s">
        <v>4828</v>
      </c>
      <c r="CE7" s="16" t="s">
        <v>2706</v>
      </c>
      <c r="CF7" s="16" t="s">
        <v>4831</v>
      </c>
      <c r="CG7" s="16" t="s">
        <v>4828</v>
      </c>
      <c r="CH7" s="16" t="s">
        <v>4828</v>
      </c>
      <c r="CI7" s="16" t="s">
        <v>4828</v>
      </c>
      <c r="CJ7" s="16" t="s">
        <v>5126</v>
      </c>
      <c r="CK7" s="16" t="s">
        <v>4829</v>
      </c>
      <c r="CL7" s="16" t="s">
        <v>4828</v>
      </c>
      <c r="CM7" s="16" t="s">
        <v>4828</v>
      </c>
      <c r="CN7" s="16" t="s">
        <v>4828</v>
      </c>
      <c r="CO7" s="16" t="s">
        <v>4829</v>
      </c>
      <c r="CP7" s="16" t="s">
        <v>4829</v>
      </c>
      <c r="CQ7" s="16" t="s">
        <v>4828</v>
      </c>
      <c r="CR7" s="16" t="s">
        <v>4828</v>
      </c>
      <c r="CS7" s="16" t="s">
        <v>4829</v>
      </c>
      <c r="CT7" s="16" t="s">
        <v>4828</v>
      </c>
      <c r="CU7" s="16" t="s">
        <v>2743</v>
      </c>
      <c r="CV7" s="16" t="s">
        <v>5114</v>
      </c>
      <c r="CW7" s="16" t="s">
        <v>2706</v>
      </c>
    </row>
    <row r="8" spans="1:103" ht="39.75" customHeight="1" x14ac:dyDescent="0.25">
      <c r="A8" s="16" t="s">
        <v>111</v>
      </c>
      <c r="B8" s="16" t="s">
        <v>111</v>
      </c>
      <c r="C8" s="16">
        <v>1</v>
      </c>
      <c r="D8" s="16" t="s">
        <v>2982</v>
      </c>
      <c r="E8" s="16" t="s">
        <v>2669</v>
      </c>
      <c r="F8" s="16" t="s">
        <v>2977</v>
      </c>
      <c r="G8" s="16" t="s">
        <v>4897</v>
      </c>
      <c r="H8" s="16" t="s">
        <v>5125</v>
      </c>
      <c r="I8" s="16" t="s">
        <v>4829</v>
      </c>
      <c r="J8" s="16" t="s">
        <v>4829</v>
      </c>
      <c r="K8" s="16" t="s">
        <v>4829</v>
      </c>
      <c r="L8" s="16" t="s">
        <v>4828</v>
      </c>
      <c r="M8" s="16" t="s">
        <v>4828</v>
      </c>
      <c r="N8" s="16" t="s">
        <v>4828</v>
      </c>
      <c r="O8" s="16" t="s">
        <v>4828</v>
      </c>
      <c r="P8" s="16" t="s">
        <v>4829</v>
      </c>
      <c r="Q8" s="16" t="s">
        <v>4829</v>
      </c>
      <c r="R8" s="16" t="s">
        <v>4829</v>
      </c>
      <c r="S8" s="16" t="s">
        <v>4828</v>
      </c>
      <c r="T8" s="16" t="s">
        <v>4828</v>
      </c>
      <c r="U8" s="16" t="s">
        <v>4828</v>
      </c>
      <c r="V8" s="16" t="s">
        <v>4829</v>
      </c>
      <c r="W8" s="16" t="s">
        <v>4828</v>
      </c>
      <c r="X8" s="16" t="s">
        <v>5124</v>
      </c>
      <c r="Y8" s="16" t="s">
        <v>4829</v>
      </c>
      <c r="Z8" s="16" t="s">
        <v>4829</v>
      </c>
      <c r="AA8" s="16" t="s">
        <v>4829</v>
      </c>
      <c r="AB8" s="16" t="s">
        <v>4829</v>
      </c>
      <c r="AC8" s="16" t="s">
        <v>4828</v>
      </c>
      <c r="AD8" s="16" t="s">
        <v>5123</v>
      </c>
      <c r="AE8" s="16" t="s">
        <v>4828</v>
      </c>
      <c r="AF8" s="16" t="s">
        <v>4829</v>
      </c>
      <c r="AG8" s="16" t="s">
        <v>4829</v>
      </c>
      <c r="AH8" s="16" t="s">
        <v>4829</v>
      </c>
      <c r="AI8" s="16" t="s">
        <v>4828</v>
      </c>
      <c r="AJ8" s="16" t="s">
        <v>4828</v>
      </c>
      <c r="AK8" s="16" t="s">
        <v>4829</v>
      </c>
      <c r="AL8" s="16" t="s">
        <v>4828</v>
      </c>
      <c r="AM8" s="16" t="s">
        <v>4829</v>
      </c>
      <c r="AN8" s="16" t="s">
        <v>4828</v>
      </c>
      <c r="AO8" s="16" t="s">
        <v>4828</v>
      </c>
      <c r="AP8" s="16" t="s">
        <v>4829</v>
      </c>
      <c r="AQ8" s="16" t="s">
        <v>4828</v>
      </c>
      <c r="AR8" s="16" t="s">
        <v>4829</v>
      </c>
      <c r="AS8" s="16" t="s">
        <v>5122</v>
      </c>
      <c r="AT8" s="16" t="s">
        <v>4828</v>
      </c>
      <c r="AU8" s="16" t="s">
        <v>4829</v>
      </c>
      <c r="AV8" s="16" t="s">
        <v>4828</v>
      </c>
      <c r="AW8" s="16" t="s">
        <v>4829</v>
      </c>
      <c r="AX8" s="16" t="s">
        <v>4828</v>
      </c>
      <c r="AY8" s="16" t="s">
        <v>2801</v>
      </c>
      <c r="AZ8" s="16" t="s">
        <v>4829</v>
      </c>
      <c r="BA8" s="16" t="s">
        <v>4828</v>
      </c>
      <c r="BB8" s="16" t="s">
        <v>4828</v>
      </c>
      <c r="BC8" s="16" t="s">
        <v>4828</v>
      </c>
      <c r="BD8" s="16" t="s">
        <v>4828</v>
      </c>
      <c r="BE8" s="16" t="s">
        <v>4828</v>
      </c>
      <c r="BF8" s="16" t="s">
        <v>4828</v>
      </c>
      <c r="BG8" s="16" t="s">
        <v>5005</v>
      </c>
      <c r="BH8" s="16" t="s">
        <v>4829</v>
      </c>
      <c r="BI8" s="16" t="s">
        <v>4829</v>
      </c>
      <c r="BJ8" s="16" t="s">
        <v>4828</v>
      </c>
      <c r="BK8" s="16" t="s">
        <v>4828</v>
      </c>
      <c r="BL8" s="16" t="s">
        <v>5121</v>
      </c>
      <c r="BM8" s="16" t="s">
        <v>4834</v>
      </c>
      <c r="BN8" s="16" t="s">
        <v>2706</v>
      </c>
      <c r="BO8" s="16" t="s">
        <v>4833</v>
      </c>
      <c r="BP8" s="16" t="s">
        <v>2706</v>
      </c>
      <c r="BQ8" s="16" t="s">
        <v>5120</v>
      </c>
      <c r="BR8" s="16" t="s">
        <v>4828</v>
      </c>
      <c r="BS8" s="16" t="s">
        <v>4828</v>
      </c>
      <c r="BT8" s="16" t="s">
        <v>4828</v>
      </c>
      <c r="BU8" s="16" t="s">
        <v>4829</v>
      </c>
      <c r="BV8" s="16" t="s">
        <v>4829</v>
      </c>
      <c r="BW8" s="16" t="s">
        <v>4828</v>
      </c>
      <c r="BX8" s="16" t="s">
        <v>4828</v>
      </c>
      <c r="BY8" s="16" t="s">
        <v>4828</v>
      </c>
      <c r="BZ8" s="16" t="s">
        <v>5119</v>
      </c>
      <c r="CA8" s="16" t="s">
        <v>5118</v>
      </c>
      <c r="CB8" s="16" t="s">
        <v>4828</v>
      </c>
      <c r="CC8" s="16" t="s">
        <v>4828</v>
      </c>
      <c r="CD8" s="16" t="s">
        <v>4829</v>
      </c>
      <c r="CE8" s="16" t="s">
        <v>5117</v>
      </c>
      <c r="CF8" s="16" t="s">
        <v>5116</v>
      </c>
      <c r="CG8" s="16" t="s">
        <v>4828</v>
      </c>
      <c r="CH8" s="16" t="s">
        <v>4828</v>
      </c>
      <c r="CI8" s="16" t="s">
        <v>4829</v>
      </c>
      <c r="CJ8" s="16" t="s">
        <v>5115</v>
      </c>
      <c r="CK8" s="16" t="s">
        <v>4829</v>
      </c>
      <c r="CL8" s="16" t="s">
        <v>4828</v>
      </c>
      <c r="CM8" s="16" t="s">
        <v>4828</v>
      </c>
      <c r="CN8" s="16" t="s">
        <v>4828</v>
      </c>
      <c r="CO8" s="16" t="s">
        <v>4829</v>
      </c>
      <c r="CP8" s="16" t="s">
        <v>4829</v>
      </c>
      <c r="CQ8" s="16" t="s">
        <v>4828</v>
      </c>
      <c r="CR8" s="16" t="s">
        <v>4828</v>
      </c>
      <c r="CS8" s="16" t="s">
        <v>4828</v>
      </c>
      <c r="CT8" s="16" t="s">
        <v>4828</v>
      </c>
      <c r="CU8" s="16" t="s">
        <v>3500</v>
      </c>
      <c r="CV8" s="16" t="s">
        <v>5114</v>
      </c>
      <c r="CW8" s="16" t="s">
        <v>5113</v>
      </c>
      <c r="CX8" s="16" t="s">
        <v>2982</v>
      </c>
    </row>
    <row r="9" spans="1:103" ht="39.75" customHeight="1" x14ac:dyDescent="0.25">
      <c r="A9" s="16" t="s">
        <v>248</v>
      </c>
      <c r="B9" s="16" t="s">
        <v>5112</v>
      </c>
      <c r="C9" s="16">
        <v>1</v>
      </c>
      <c r="D9" s="16" t="s">
        <v>5111</v>
      </c>
      <c r="E9" s="16" t="s">
        <v>2669</v>
      </c>
      <c r="F9" s="16" t="s">
        <v>2977</v>
      </c>
      <c r="G9" s="16" t="s">
        <v>4841</v>
      </c>
      <c r="H9" s="16" t="s">
        <v>5110</v>
      </c>
      <c r="I9" s="16" t="s">
        <v>4829</v>
      </c>
      <c r="J9" s="16" t="s">
        <v>4829</v>
      </c>
      <c r="K9" s="16" t="s">
        <v>4829</v>
      </c>
      <c r="L9" s="16" t="s">
        <v>4828</v>
      </c>
      <c r="M9" s="16" t="s">
        <v>4828</v>
      </c>
      <c r="N9" s="16" t="s">
        <v>4828</v>
      </c>
      <c r="O9" s="16" t="s">
        <v>4829</v>
      </c>
      <c r="P9" s="16" t="s">
        <v>4829</v>
      </c>
      <c r="Q9" s="16" t="s">
        <v>4828</v>
      </c>
      <c r="R9" s="16" t="s">
        <v>4829</v>
      </c>
      <c r="S9" s="16" t="s">
        <v>4828</v>
      </c>
      <c r="T9" s="16" t="s">
        <v>4828</v>
      </c>
      <c r="U9" s="16" t="s">
        <v>4829</v>
      </c>
      <c r="V9" s="16" t="s">
        <v>4828</v>
      </c>
      <c r="W9" s="16" t="s">
        <v>4828</v>
      </c>
      <c r="X9" s="16" t="s">
        <v>3798</v>
      </c>
      <c r="Y9" s="16" t="s">
        <v>4829</v>
      </c>
      <c r="Z9" s="16" t="s">
        <v>4828</v>
      </c>
      <c r="AA9" s="16" t="s">
        <v>4829</v>
      </c>
      <c r="AB9" s="16" t="s">
        <v>4829</v>
      </c>
      <c r="AC9" s="16" t="s">
        <v>4828</v>
      </c>
      <c r="AD9" s="16" t="s">
        <v>2905</v>
      </c>
      <c r="AE9" s="16" t="s">
        <v>4828</v>
      </c>
      <c r="AF9" s="16" t="s">
        <v>4828</v>
      </c>
      <c r="AG9" s="16" t="s">
        <v>4828</v>
      </c>
      <c r="AH9" s="16" t="s">
        <v>4828</v>
      </c>
      <c r="AI9" s="16" t="s">
        <v>4829</v>
      </c>
      <c r="AJ9" s="16" t="s">
        <v>4829</v>
      </c>
      <c r="AK9" s="16" t="s">
        <v>4828</v>
      </c>
      <c r="AL9" s="16" t="s">
        <v>4828</v>
      </c>
      <c r="AM9" s="16" t="s">
        <v>4828</v>
      </c>
      <c r="AN9" s="16" t="s">
        <v>4828</v>
      </c>
      <c r="AO9" s="16" t="s">
        <v>4829</v>
      </c>
      <c r="AP9" s="16" t="s">
        <v>4828</v>
      </c>
      <c r="AQ9" s="16" t="s">
        <v>4828</v>
      </c>
      <c r="AR9" s="16" t="s">
        <v>4829</v>
      </c>
      <c r="AS9" s="16" t="s">
        <v>2906</v>
      </c>
      <c r="AT9" s="16" t="s">
        <v>4828</v>
      </c>
      <c r="AU9" s="16" t="s">
        <v>4829</v>
      </c>
      <c r="AV9" s="16" t="s">
        <v>4828</v>
      </c>
      <c r="AW9" s="16" t="s">
        <v>4829</v>
      </c>
      <c r="AX9" s="16" t="s">
        <v>4828</v>
      </c>
      <c r="AY9" s="16" t="s">
        <v>2801</v>
      </c>
      <c r="AZ9" s="16" t="s">
        <v>4829</v>
      </c>
      <c r="BA9" s="16" t="s">
        <v>4828</v>
      </c>
      <c r="BB9" s="16" t="s">
        <v>4828</v>
      </c>
      <c r="BC9" s="16" t="s">
        <v>4828</v>
      </c>
      <c r="BD9" s="16" t="s">
        <v>4828</v>
      </c>
      <c r="BE9" s="16" t="s">
        <v>4828</v>
      </c>
      <c r="BF9" s="16" t="s">
        <v>4828</v>
      </c>
      <c r="BG9" s="16" t="s">
        <v>5005</v>
      </c>
      <c r="BH9" s="16" t="s">
        <v>4829</v>
      </c>
      <c r="BI9" s="16" t="s">
        <v>4829</v>
      </c>
      <c r="BJ9" s="16" t="s">
        <v>4828</v>
      </c>
      <c r="BK9" s="16" t="s">
        <v>4828</v>
      </c>
      <c r="BL9" s="16" t="s">
        <v>2905</v>
      </c>
      <c r="BM9" s="16" t="s">
        <v>4834</v>
      </c>
      <c r="BN9" s="16" t="s">
        <v>2706</v>
      </c>
      <c r="BO9" s="16" t="s">
        <v>4833</v>
      </c>
      <c r="BP9" s="16" t="s">
        <v>2706</v>
      </c>
      <c r="BQ9" s="16" t="s">
        <v>5109</v>
      </c>
      <c r="BR9" s="16" t="s">
        <v>4828</v>
      </c>
      <c r="BS9" s="16" t="s">
        <v>4828</v>
      </c>
      <c r="BT9" s="16" t="s">
        <v>4828</v>
      </c>
      <c r="BU9" s="16" t="s">
        <v>4828</v>
      </c>
      <c r="BV9" s="16" t="s">
        <v>4828</v>
      </c>
      <c r="BW9" s="16" t="s">
        <v>4828</v>
      </c>
      <c r="BX9" s="16" t="s">
        <v>4829</v>
      </c>
      <c r="BY9" s="16" t="s">
        <v>4829</v>
      </c>
      <c r="BZ9" s="16" t="s">
        <v>5108</v>
      </c>
      <c r="CA9" s="16" t="s">
        <v>5107</v>
      </c>
      <c r="CB9" s="16" t="s">
        <v>4828</v>
      </c>
      <c r="CC9" s="16" t="s">
        <v>4828</v>
      </c>
      <c r="CD9" s="16" t="s">
        <v>4828</v>
      </c>
      <c r="CE9" s="16" t="s">
        <v>2706</v>
      </c>
      <c r="CF9" s="16" t="s">
        <v>5106</v>
      </c>
      <c r="CG9" s="16" t="s">
        <v>4829</v>
      </c>
      <c r="CH9" s="16" t="s">
        <v>4829</v>
      </c>
      <c r="CI9" s="16" t="s">
        <v>4829</v>
      </c>
      <c r="CJ9" s="16" t="s">
        <v>5105</v>
      </c>
      <c r="CK9" s="16" t="s">
        <v>4829</v>
      </c>
      <c r="CL9" s="16" t="s">
        <v>4828</v>
      </c>
      <c r="CM9" s="16" t="s">
        <v>4828</v>
      </c>
      <c r="CN9" s="16" t="s">
        <v>4828</v>
      </c>
      <c r="CO9" s="16" t="s">
        <v>4829</v>
      </c>
      <c r="CP9" s="16" t="s">
        <v>4829</v>
      </c>
      <c r="CQ9" s="16" t="s">
        <v>4828</v>
      </c>
      <c r="CR9" s="16" t="s">
        <v>4828</v>
      </c>
      <c r="CS9" s="16" t="s">
        <v>4828</v>
      </c>
      <c r="CT9" s="16" t="s">
        <v>4828</v>
      </c>
      <c r="CU9" s="16" t="s">
        <v>2743</v>
      </c>
      <c r="CV9" s="16" t="s">
        <v>5044</v>
      </c>
      <c r="CW9" s="16" t="s">
        <v>2706</v>
      </c>
    </row>
    <row r="10" spans="1:103" ht="39.75" customHeight="1" x14ac:dyDescent="0.25">
      <c r="A10" s="16" t="s">
        <v>261</v>
      </c>
      <c r="B10" s="16" t="s">
        <v>2938</v>
      </c>
      <c r="C10" s="16">
        <v>1</v>
      </c>
      <c r="D10" s="16" t="s">
        <v>2939</v>
      </c>
      <c r="E10" s="16" t="s">
        <v>2669</v>
      </c>
      <c r="F10" s="16" t="s">
        <v>2977</v>
      </c>
      <c r="G10" s="16" t="s">
        <v>4907</v>
      </c>
      <c r="H10" s="16" t="s">
        <v>4906</v>
      </c>
      <c r="I10" s="16" t="s">
        <v>4828</v>
      </c>
      <c r="J10" s="16" t="s">
        <v>4829</v>
      </c>
      <c r="K10" s="16" t="s">
        <v>4829</v>
      </c>
      <c r="L10" s="16" t="s">
        <v>4829</v>
      </c>
      <c r="M10" s="16" t="s">
        <v>4829</v>
      </c>
      <c r="N10" s="16" t="s">
        <v>4828</v>
      </c>
      <c r="O10" s="16" t="s">
        <v>4828</v>
      </c>
      <c r="P10" s="16" t="s">
        <v>4829</v>
      </c>
      <c r="Q10" s="16" t="s">
        <v>4829</v>
      </c>
      <c r="R10" s="16" t="s">
        <v>4829</v>
      </c>
      <c r="S10" s="16" t="s">
        <v>4829</v>
      </c>
      <c r="T10" s="16" t="s">
        <v>4828</v>
      </c>
      <c r="U10" s="16" t="s">
        <v>4829</v>
      </c>
      <c r="V10" s="16" t="s">
        <v>4829</v>
      </c>
      <c r="W10" s="16" t="s">
        <v>4828</v>
      </c>
      <c r="X10" s="16" t="s">
        <v>2944</v>
      </c>
      <c r="Y10" s="16" t="s">
        <v>4829</v>
      </c>
      <c r="Z10" s="16" t="s">
        <v>4828</v>
      </c>
      <c r="AA10" s="16" t="s">
        <v>4829</v>
      </c>
      <c r="AB10" s="16" t="s">
        <v>4829</v>
      </c>
      <c r="AC10" s="16" t="s">
        <v>4828</v>
      </c>
      <c r="AD10" s="16" t="s">
        <v>5104</v>
      </c>
      <c r="AE10" s="16" t="s">
        <v>4828</v>
      </c>
      <c r="AF10" s="16" t="s">
        <v>4829</v>
      </c>
      <c r="AG10" s="16" t="s">
        <v>4828</v>
      </c>
      <c r="AH10" s="16" t="s">
        <v>4829</v>
      </c>
      <c r="AI10" s="16" t="s">
        <v>4829</v>
      </c>
      <c r="AJ10" s="16" t="s">
        <v>4829</v>
      </c>
      <c r="AK10" s="16" t="s">
        <v>4829</v>
      </c>
      <c r="AL10" s="16" t="s">
        <v>4828</v>
      </c>
      <c r="AM10" s="16" t="s">
        <v>4829</v>
      </c>
      <c r="AN10" s="16" t="s">
        <v>4828</v>
      </c>
      <c r="AO10" s="16" t="s">
        <v>4828</v>
      </c>
      <c r="AP10" s="16" t="s">
        <v>4829</v>
      </c>
      <c r="AQ10" s="16" t="s">
        <v>4828</v>
      </c>
      <c r="AR10" s="16" t="s">
        <v>4829</v>
      </c>
      <c r="AS10" s="16" t="s">
        <v>5103</v>
      </c>
      <c r="AT10" s="16" t="s">
        <v>4828</v>
      </c>
      <c r="AU10" s="16" t="s">
        <v>4829</v>
      </c>
      <c r="AV10" s="16" t="s">
        <v>4829</v>
      </c>
      <c r="AW10" s="16" t="s">
        <v>4829</v>
      </c>
      <c r="AX10" s="16" t="s">
        <v>4828</v>
      </c>
      <c r="AY10" s="16" t="s">
        <v>2801</v>
      </c>
      <c r="AZ10" s="16" t="s">
        <v>4829</v>
      </c>
      <c r="BA10" s="16" t="s">
        <v>4829</v>
      </c>
      <c r="BB10" s="16" t="s">
        <v>4828</v>
      </c>
      <c r="BC10" s="16" t="s">
        <v>4828</v>
      </c>
      <c r="BD10" s="16" t="s">
        <v>4828</v>
      </c>
      <c r="BE10" s="16" t="s">
        <v>4828</v>
      </c>
      <c r="BF10" s="16" t="s">
        <v>4828</v>
      </c>
      <c r="BG10" s="16" t="s">
        <v>5005</v>
      </c>
      <c r="BH10" s="16" t="s">
        <v>4829</v>
      </c>
      <c r="BI10" s="16" t="s">
        <v>4829</v>
      </c>
      <c r="BJ10" s="16" t="s">
        <v>4828</v>
      </c>
      <c r="BK10" s="16" t="s">
        <v>4828</v>
      </c>
      <c r="BL10" s="16" t="s">
        <v>5102</v>
      </c>
      <c r="BM10" s="16" t="s">
        <v>4834</v>
      </c>
      <c r="BN10" s="16" t="s">
        <v>4833</v>
      </c>
      <c r="BO10" s="16" t="s">
        <v>4833</v>
      </c>
      <c r="BP10" s="16" t="s">
        <v>2706</v>
      </c>
      <c r="BQ10" s="16" t="s">
        <v>5101</v>
      </c>
      <c r="BR10" s="16" t="s">
        <v>4828</v>
      </c>
      <c r="BS10" s="16" t="s">
        <v>4828</v>
      </c>
      <c r="BT10" s="16" t="s">
        <v>4829</v>
      </c>
      <c r="BU10" s="16" t="s">
        <v>4828</v>
      </c>
      <c r="BV10" s="16" t="s">
        <v>4828</v>
      </c>
      <c r="BW10" s="16" t="s">
        <v>4829</v>
      </c>
      <c r="BX10" s="16" t="s">
        <v>4828</v>
      </c>
      <c r="BY10" s="16" t="s">
        <v>4829</v>
      </c>
      <c r="BZ10" s="16" t="s">
        <v>5100</v>
      </c>
      <c r="CA10" s="16" t="s">
        <v>5099</v>
      </c>
      <c r="CB10" s="16" t="s">
        <v>4828</v>
      </c>
      <c r="CC10" s="16" t="s">
        <v>4829</v>
      </c>
      <c r="CD10" s="16" t="s">
        <v>4828</v>
      </c>
      <c r="CE10" s="16" t="s">
        <v>5098</v>
      </c>
      <c r="CF10" s="16" t="s">
        <v>5097</v>
      </c>
      <c r="CG10" s="16" t="s">
        <v>4828</v>
      </c>
      <c r="CH10" s="16" t="s">
        <v>4828</v>
      </c>
      <c r="CI10" s="16" t="s">
        <v>4829</v>
      </c>
      <c r="CJ10" s="16" t="s">
        <v>5088</v>
      </c>
      <c r="CK10" s="16" t="s">
        <v>4829</v>
      </c>
      <c r="CL10" s="16" t="s">
        <v>4829</v>
      </c>
      <c r="CM10" s="16" t="s">
        <v>4828</v>
      </c>
      <c r="CN10" s="16" t="s">
        <v>4828</v>
      </c>
      <c r="CO10" s="16" t="s">
        <v>4829</v>
      </c>
      <c r="CP10" s="16" t="s">
        <v>4829</v>
      </c>
      <c r="CQ10" s="16" t="s">
        <v>4829</v>
      </c>
      <c r="CR10" s="16" t="s">
        <v>4828</v>
      </c>
      <c r="CS10" s="16" t="s">
        <v>4829</v>
      </c>
      <c r="CT10" s="16" t="s">
        <v>4828</v>
      </c>
      <c r="CU10" s="16" t="s">
        <v>2743</v>
      </c>
      <c r="CV10" s="16" t="s">
        <v>5044</v>
      </c>
      <c r="CW10" s="16" t="s">
        <v>2706</v>
      </c>
      <c r="CY10" s="16" t="s">
        <v>5096</v>
      </c>
    </row>
    <row r="11" spans="1:103" ht="39.75" customHeight="1" x14ac:dyDescent="0.25">
      <c r="A11" s="16" t="s">
        <v>171</v>
      </c>
      <c r="B11" s="16" t="s">
        <v>2767</v>
      </c>
      <c r="C11" s="16">
        <v>1</v>
      </c>
      <c r="D11" s="16" t="s">
        <v>2768</v>
      </c>
      <c r="E11" s="16" t="s">
        <v>2669</v>
      </c>
      <c r="F11" s="16" t="s">
        <v>2977</v>
      </c>
      <c r="G11" s="16" t="s">
        <v>4907</v>
      </c>
      <c r="H11" s="16" t="s">
        <v>5095</v>
      </c>
      <c r="I11" s="16" t="s">
        <v>4829</v>
      </c>
      <c r="J11" s="16" t="s">
        <v>4829</v>
      </c>
      <c r="K11" s="16" t="s">
        <v>4829</v>
      </c>
      <c r="L11" s="16" t="s">
        <v>4828</v>
      </c>
      <c r="M11" s="16" t="s">
        <v>4828</v>
      </c>
      <c r="N11" s="16" t="s">
        <v>4828</v>
      </c>
      <c r="O11" s="16" t="s">
        <v>4828</v>
      </c>
      <c r="P11" s="16" t="s">
        <v>4829</v>
      </c>
      <c r="Q11" s="16" t="s">
        <v>4828</v>
      </c>
      <c r="R11" s="16" t="s">
        <v>4829</v>
      </c>
      <c r="S11" s="16" t="s">
        <v>4828</v>
      </c>
      <c r="T11" s="16" t="s">
        <v>4828</v>
      </c>
      <c r="U11" s="16" t="s">
        <v>4829</v>
      </c>
      <c r="V11" s="16" t="s">
        <v>4829</v>
      </c>
      <c r="W11" s="16" t="s">
        <v>4828</v>
      </c>
      <c r="X11" s="16" t="s">
        <v>2772</v>
      </c>
      <c r="Y11" s="16" t="s">
        <v>4829</v>
      </c>
      <c r="Z11" s="16" t="s">
        <v>4829</v>
      </c>
      <c r="AA11" s="16" t="s">
        <v>4829</v>
      </c>
      <c r="AB11" s="16" t="s">
        <v>4829</v>
      </c>
      <c r="AC11" s="16" t="s">
        <v>4828</v>
      </c>
      <c r="AD11" s="16" t="s">
        <v>5094</v>
      </c>
      <c r="AE11" s="16" t="s">
        <v>4828</v>
      </c>
      <c r="AF11" s="16" t="s">
        <v>4829</v>
      </c>
      <c r="AG11" s="16" t="s">
        <v>4829</v>
      </c>
      <c r="AH11" s="16" t="s">
        <v>4828</v>
      </c>
      <c r="AI11" s="16" t="s">
        <v>4829</v>
      </c>
      <c r="AJ11" s="16" t="s">
        <v>4828</v>
      </c>
      <c r="AK11" s="16" t="s">
        <v>4828</v>
      </c>
      <c r="AL11" s="16" t="s">
        <v>4828</v>
      </c>
      <c r="AM11" s="16" t="s">
        <v>4828</v>
      </c>
      <c r="AN11" s="16" t="s">
        <v>4828</v>
      </c>
      <c r="AO11" s="16" t="s">
        <v>4829</v>
      </c>
      <c r="AP11" s="16" t="s">
        <v>4829</v>
      </c>
      <c r="AQ11" s="16" t="s">
        <v>4828</v>
      </c>
      <c r="AR11" s="16" t="s">
        <v>4829</v>
      </c>
      <c r="AS11" s="16" t="s">
        <v>2777</v>
      </c>
      <c r="AT11" s="16" t="s">
        <v>4828</v>
      </c>
      <c r="AU11" s="16" t="s">
        <v>4829</v>
      </c>
      <c r="AV11" s="16" t="s">
        <v>4828</v>
      </c>
      <c r="AW11" s="16" t="s">
        <v>4829</v>
      </c>
      <c r="AX11" s="16" t="s">
        <v>4828</v>
      </c>
      <c r="AY11" s="16" t="s">
        <v>2801</v>
      </c>
      <c r="AZ11" s="16" t="s">
        <v>4829</v>
      </c>
      <c r="BA11" s="16" t="s">
        <v>4828</v>
      </c>
      <c r="BB11" s="16" t="s">
        <v>4828</v>
      </c>
      <c r="BC11" s="16" t="s">
        <v>4828</v>
      </c>
      <c r="BD11" s="16" t="s">
        <v>4828</v>
      </c>
      <c r="BE11" s="16" t="s">
        <v>4828</v>
      </c>
      <c r="BF11" s="16" t="s">
        <v>4828</v>
      </c>
      <c r="BG11" s="16" t="s">
        <v>5005</v>
      </c>
      <c r="BH11" s="16" t="s">
        <v>4829</v>
      </c>
      <c r="BI11" s="16" t="s">
        <v>4829</v>
      </c>
      <c r="BJ11" s="16" t="s">
        <v>4828</v>
      </c>
      <c r="BK11" s="16" t="s">
        <v>4828</v>
      </c>
      <c r="BL11" s="16" t="s">
        <v>2780</v>
      </c>
      <c r="BM11" s="16" t="s">
        <v>4834</v>
      </c>
      <c r="BN11" s="16" t="s">
        <v>4833</v>
      </c>
      <c r="BO11" s="16" t="s">
        <v>4833</v>
      </c>
      <c r="BP11" s="16" t="s">
        <v>4833</v>
      </c>
      <c r="BQ11" s="16" t="s">
        <v>5093</v>
      </c>
      <c r="BR11" s="16" t="s">
        <v>4828</v>
      </c>
      <c r="BS11" s="16" t="s">
        <v>4828</v>
      </c>
      <c r="BT11" s="16" t="s">
        <v>4828</v>
      </c>
      <c r="BU11" s="16" t="s">
        <v>4829</v>
      </c>
      <c r="BV11" s="16" t="s">
        <v>4829</v>
      </c>
      <c r="BW11" s="16" t="s">
        <v>4828</v>
      </c>
      <c r="BX11" s="16" t="s">
        <v>4829</v>
      </c>
      <c r="BY11" s="16" t="s">
        <v>4829</v>
      </c>
      <c r="BZ11" s="16" t="s">
        <v>5092</v>
      </c>
      <c r="CA11" s="16" t="s">
        <v>5091</v>
      </c>
      <c r="CB11" s="16" t="s">
        <v>4829</v>
      </c>
      <c r="CC11" s="16" t="s">
        <v>4828</v>
      </c>
      <c r="CD11" s="16" t="s">
        <v>4828</v>
      </c>
      <c r="CE11" s="16" t="s">
        <v>5090</v>
      </c>
      <c r="CF11" s="16" t="s">
        <v>5089</v>
      </c>
      <c r="CG11" s="16" t="s">
        <v>4829</v>
      </c>
      <c r="CH11" s="16" t="s">
        <v>4829</v>
      </c>
      <c r="CI11" s="16" t="s">
        <v>4829</v>
      </c>
      <c r="CJ11" s="16" t="s">
        <v>5088</v>
      </c>
      <c r="CK11" s="16" t="s">
        <v>4829</v>
      </c>
      <c r="CL11" s="16" t="s">
        <v>4828</v>
      </c>
      <c r="CM11" s="16" t="s">
        <v>4828</v>
      </c>
      <c r="CN11" s="16" t="s">
        <v>4828</v>
      </c>
      <c r="CO11" s="16" t="s">
        <v>4829</v>
      </c>
      <c r="CP11" s="16" t="s">
        <v>4829</v>
      </c>
      <c r="CQ11" s="16" t="s">
        <v>4829</v>
      </c>
      <c r="CR11" s="16" t="s">
        <v>4828</v>
      </c>
      <c r="CS11" s="16" t="s">
        <v>4829</v>
      </c>
      <c r="CT11" s="16" t="s">
        <v>4828</v>
      </c>
      <c r="CU11" s="16" t="s">
        <v>2743</v>
      </c>
      <c r="CV11" s="16" t="s">
        <v>5044</v>
      </c>
      <c r="CW11" s="16" t="s">
        <v>5087</v>
      </c>
      <c r="CX11" s="16" t="s">
        <v>4870</v>
      </c>
    </row>
    <row r="12" spans="1:103" ht="39.75" customHeight="1" x14ac:dyDescent="0.25">
      <c r="A12" s="16" t="s">
        <v>62</v>
      </c>
      <c r="B12" s="16" t="s">
        <v>3253</v>
      </c>
      <c r="C12" s="16">
        <v>1</v>
      </c>
      <c r="D12" s="16" t="s">
        <v>3254</v>
      </c>
      <c r="E12" s="16" t="s">
        <v>2697</v>
      </c>
      <c r="F12" s="16" t="s">
        <v>211</v>
      </c>
      <c r="G12" s="16" t="s">
        <v>4907</v>
      </c>
      <c r="H12" s="16" t="s">
        <v>5086</v>
      </c>
      <c r="I12" s="16" t="s">
        <v>4829</v>
      </c>
      <c r="J12" s="16" t="s">
        <v>4829</v>
      </c>
      <c r="K12" s="16" t="s">
        <v>4829</v>
      </c>
      <c r="L12" s="16" t="s">
        <v>4828</v>
      </c>
      <c r="M12" s="16" t="s">
        <v>4828</v>
      </c>
      <c r="N12" s="16" t="s">
        <v>4828</v>
      </c>
      <c r="O12" s="16" t="s">
        <v>4828</v>
      </c>
      <c r="P12" s="16" t="s">
        <v>4829</v>
      </c>
      <c r="Q12" s="16" t="s">
        <v>4829</v>
      </c>
      <c r="R12" s="16" t="s">
        <v>4829</v>
      </c>
      <c r="S12" s="16" t="s">
        <v>4829</v>
      </c>
      <c r="T12" s="16" t="s">
        <v>4828</v>
      </c>
      <c r="U12" s="16" t="s">
        <v>4828</v>
      </c>
      <c r="V12" s="16" t="s">
        <v>4828</v>
      </c>
      <c r="W12" s="16" t="s">
        <v>4828</v>
      </c>
      <c r="X12" s="16" t="s">
        <v>3258</v>
      </c>
      <c r="Y12" s="16" t="s">
        <v>4828</v>
      </c>
      <c r="Z12" s="16" t="s">
        <v>4828</v>
      </c>
      <c r="AA12" s="16" t="s">
        <v>4829</v>
      </c>
      <c r="AB12" s="16" t="s">
        <v>4829</v>
      </c>
      <c r="AC12" s="16" t="s">
        <v>4828</v>
      </c>
      <c r="AD12" s="16" t="s">
        <v>3261</v>
      </c>
      <c r="AE12" s="16" t="s">
        <v>4828</v>
      </c>
      <c r="AF12" s="16" t="s">
        <v>4828</v>
      </c>
      <c r="AG12" s="16" t="s">
        <v>4828</v>
      </c>
      <c r="AH12" s="16" t="s">
        <v>4828</v>
      </c>
      <c r="AI12" s="16" t="s">
        <v>4828</v>
      </c>
      <c r="AJ12" s="16" t="s">
        <v>4828</v>
      </c>
      <c r="AK12" s="16" t="s">
        <v>4828</v>
      </c>
      <c r="AL12" s="16" t="s">
        <v>4828</v>
      </c>
      <c r="AM12" s="16" t="s">
        <v>4828</v>
      </c>
      <c r="AN12" s="16" t="s">
        <v>4829</v>
      </c>
      <c r="AO12" s="16" t="s">
        <v>4829</v>
      </c>
      <c r="AP12" s="16" t="s">
        <v>4829</v>
      </c>
      <c r="AQ12" s="16" t="s">
        <v>4829</v>
      </c>
      <c r="AR12" s="16" t="s">
        <v>4829</v>
      </c>
      <c r="AS12" s="16" t="s">
        <v>3262</v>
      </c>
      <c r="AT12" s="16" t="s">
        <v>4828</v>
      </c>
      <c r="AU12" s="16" t="s">
        <v>4829</v>
      </c>
      <c r="AV12" s="16" t="s">
        <v>4828</v>
      </c>
      <c r="AW12" s="16" t="s">
        <v>4829</v>
      </c>
      <c r="AX12" s="16" t="s">
        <v>4828</v>
      </c>
      <c r="AY12" s="16" t="s">
        <v>5085</v>
      </c>
      <c r="AZ12" s="16" t="s">
        <v>4828</v>
      </c>
      <c r="BA12" s="16" t="s">
        <v>4828</v>
      </c>
      <c r="BB12" s="16" t="s">
        <v>4828</v>
      </c>
      <c r="BC12" s="16" t="s">
        <v>4828</v>
      </c>
      <c r="BD12" s="16" t="s">
        <v>4828</v>
      </c>
      <c r="BE12" s="16" t="s">
        <v>4828</v>
      </c>
      <c r="BF12" s="16" t="s">
        <v>4829</v>
      </c>
      <c r="BG12" s="16" t="s">
        <v>5084</v>
      </c>
      <c r="BH12" s="16" t="s">
        <v>4829</v>
      </c>
      <c r="BI12" s="16" t="s">
        <v>4829</v>
      </c>
      <c r="BJ12" s="16" t="s">
        <v>4828</v>
      </c>
      <c r="BK12" s="16" t="s">
        <v>4828</v>
      </c>
      <c r="BL12" s="16" t="s">
        <v>3266</v>
      </c>
      <c r="BM12" s="16" t="s">
        <v>4834</v>
      </c>
      <c r="BN12" s="16" t="s">
        <v>2706</v>
      </c>
      <c r="BO12" s="16" t="s">
        <v>4833</v>
      </c>
      <c r="BP12" s="16" t="s">
        <v>4833</v>
      </c>
      <c r="BQ12" s="16" t="s">
        <v>5083</v>
      </c>
      <c r="BR12" s="16" t="s">
        <v>4828</v>
      </c>
      <c r="BS12" s="16" t="s">
        <v>4828</v>
      </c>
      <c r="BT12" s="16" t="s">
        <v>4828</v>
      </c>
      <c r="BU12" s="16" t="s">
        <v>4828</v>
      </c>
      <c r="BV12" s="16" t="s">
        <v>4828</v>
      </c>
      <c r="BW12" s="16" t="s">
        <v>4828</v>
      </c>
      <c r="BX12" s="16" t="s">
        <v>4829</v>
      </c>
      <c r="BY12" s="16" t="s">
        <v>4829</v>
      </c>
      <c r="BZ12" s="16" t="s">
        <v>5082</v>
      </c>
      <c r="CA12" s="16" t="s">
        <v>5081</v>
      </c>
      <c r="CB12" s="16" t="s">
        <v>4828</v>
      </c>
      <c r="CC12" s="16" t="s">
        <v>4828</v>
      </c>
      <c r="CD12" s="16" t="s">
        <v>4828</v>
      </c>
      <c r="CE12" s="16" t="s">
        <v>2706</v>
      </c>
      <c r="CF12" s="16" t="s">
        <v>5080</v>
      </c>
      <c r="CG12" s="16" t="s">
        <v>4829</v>
      </c>
      <c r="CH12" s="16" t="s">
        <v>4828</v>
      </c>
      <c r="CI12" s="16" t="s">
        <v>4828</v>
      </c>
      <c r="CJ12" s="16" t="s">
        <v>5079</v>
      </c>
      <c r="CK12" s="16" t="s">
        <v>4829</v>
      </c>
      <c r="CL12" s="16" t="s">
        <v>4829</v>
      </c>
      <c r="CM12" s="16" t="s">
        <v>4828</v>
      </c>
      <c r="CN12" s="16" t="s">
        <v>4828</v>
      </c>
      <c r="CO12" s="16" t="s">
        <v>4828</v>
      </c>
      <c r="CP12" s="16" t="s">
        <v>4828</v>
      </c>
      <c r="CQ12" s="16" t="s">
        <v>4828</v>
      </c>
      <c r="CR12" s="16" t="s">
        <v>4829</v>
      </c>
      <c r="CS12" s="16" t="s">
        <v>4829</v>
      </c>
      <c r="CT12" s="16" t="s">
        <v>4828</v>
      </c>
      <c r="CU12" s="16" t="s">
        <v>2743</v>
      </c>
      <c r="CV12" s="16" t="s">
        <v>4844</v>
      </c>
      <c r="CW12" s="16" t="s">
        <v>5078</v>
      </c>
      <c r="CX12" s="16" t="s">
        <v>5077</v>
      </c>
      <c r="CY12" s="16" t="s">
        <v>5076</v>
      </c>
    </row>
    <row r="13" spans="1:103" ht="39.75" customHeight="1" x14ac:dyDescent="0.25">
      <c r="A13" s="16" t="s">
        <v>252</v>
      </c>
      <c r="B13" s="16" t="s">
        <v>2915</v>
      </c>
      <c r="C13" s="16">
        <v>1</v>
      </c>
      <c r="D13" s="16" t="s">
        <v>2916</v>
      </c>
      <c r="E13" s="16" t="s">
        <v>2669</v>
      </c>
      <c r="F13" s="16" t="s">
        <v>2977</v>
      </c>
      <c r="G13" s="16" t="s">
        <v>4907</v>
      </c>
      <c r="H13" s="16" t="s">
        <v>5053</v>
      </c>
      <c r="I13" s="16" t="s">
        <v>4829</v>
      </c>
      <c r="J13" s="16" t="s">
        <v>4829</v>
      </c>
      <c r="K13" s="16" t="s">
        <v>4829</v>
      </c>
      <c r="L13" s="16" t="s">
        <v>4828</v>
      </c>
      <c r="M13" s="16" t="s">
        <v>4828</v>
      </c>
      <c r="N13" s="16" t="s">
        <v>4828</v>
      </c>
      <c r="O13" s="16" t="s">
        <v>4829</v>
      </c>
      <c r="P13" s="16" t="s">
        <v>4829</v>
      </c>
      <c r="Q13" s="16" t="s">
        <v>4828</v>
      </c>
      <c r="R13" s="16" t="s">
        <v>4829</v>
      </c>
      <c r="S13" s="16" t="s">
        <v>4828</v>
      </c>
      <c r="T13" s="16" t="s">
        <v>4828</v>
      </c>
      <c r="U13" s="16" t="s">
        <v>4828</v>
      </c>
      <c r="V13" s="16" t="s">
        <v>4829</v>
      </c>
      <c r="W13" s="16" t="s">
        <v>4828</v>
      </c>
      <c r="X13" s="16" t="s">
        <v>3545</v>
      </c>
      <c r="Y13" s="16" t="s">
        <v>4829</v>
      </c>
      <c r="Z13" s="16" t="s">
        <v>4828</v>
      </c>
      <c r="AA13" s="16" t="s">
        <v>4829</v>
      </c>
      <c r="AB13" s="16" t="s">
        <v>4829</v>
      </c>
      <c r="AC13" s="16" t="s">
        <v>4828</v>
      </c>
      <c r="AD13" s="16" t="s">
        <v>2924</v>
      </c>
      <c r="AE13" s="16" t="s">
        <v>4828</v>
      </c>
      <c r="AF13" s="16" t="s">
        <v>4828</v>
      </c>
      <c r="AG13" s="16" t="s">
        <v>4828</v>
      </c>
      <c r="AH13" s="16" t="s">
        <v>4828</v>
      </c>
      <c r="AI13" s="16" t="s">
        <v>4829</v>
      </c>
      <c r="AJ13" s="16" t="s">
        <v>4828</v>
      </c>
      <c r="AK13" s="16" t="s">
        <v>4828</v>
      </c>
      <c r="AL13" s="16" t="s">
        <v>4829</v>
      </c>
      <c r="AM13" s="16" t="s">
        <v>4828</v>
      </c>
      <c r="AN13" s="16" t="s">
        <v>4829</v>
      </c>
      <c r="AO13" s="16" t="s">
        <v>4829</v>
      </c>
      <c r="AP13" s="16" t="s">
        <v>4828</v>
      </c>
      <c r="AQ13" s="16" t="s">
        <v>4829</v>
      </c>
      <c r="AR13" s="16" t="s">
        <v>4829</v>
      </c>
      <c r="AS13" s="16" t="s">
        <v>5075</v>
      </c>
      <c r="AT13" s="16" t="s">
        <v>4828</v>
      </c>
      <c r="AU13" s="16" t="s">
        <v>4829</v>
      </c>
      <c r="AV13" s="16" t="s">
        <v>4828</v>
      </c>
      <c r="AW13" s="16" t="s">
        <v>4829</v>
      </c>
      <c r="AX13" s="16" t="s">
        <v>4828</v>
      </c>
      <c r="AY13" s="16" t="s">
        <v>2801</v>
      </c>
      <c r="AZ13" s="16" t="s">
        <v>4829</v>
      </c>
      <c r="BA13" s="16" t="s">
        <v>4828</v>
      </c>
      <c r="BB13" s="16" t="s">
        <v>4828</v>
      </c>
      <c r="BC13" s="16" t="s">
        <v>4829</v>
      </c>
      <c r="BD13" s="16" t="s">
        <v>4829</v>
      </c>
      <c r="BE13" s="16" t="s">
        <v>4829</v>
      </c>
      <c r="BF13" s="16" t="s">
        <v>4829</v>
      </c>
      <c r="BG13" s="16" t="s">
        <v>5005</v>
      </c>
      <c r="BH13" s="16" t="s">
        <v>4829</v>
      </c>
      <c r="BI13" s="16" t="s">
        <v>4829</v>
      </c>
      <c r="BJ13" s="16" t="s">
        <v>4828</v>
      </c>
      <c r="BK13" s="16" t="s">
        <v>4828</v>
      </c>
      <c r="BL13" s="16" t="s">
        <v>5074</v>
      </c>
      <c r="BM13" s="16" t="s">
        <v>4834</v>
      </c>
      <c r="BN13" s="16" t="s">
        <v>2706</v>
      </c>
      <c r="BO13" s="16" t="s">
        <v>4833</v>
      </c>
      <c r="BP13" s="16" t="s">
        <v>2706</v>
      </c>
      <c r="BQ13" s="16" t="s">
        <v>5073</v>
      </c>
      <c r="BR13" s="16" t="s">
        <v>4828</v>
      </c>
      <c r="BS13" s="16" t="s">
        <v>4828</v>
      </c>
      <c r="BT13" s="16" t="s">
        <v>4828</v>
      </c>
      <c r="BU13" s="16" t="s">
        <v>4829</v>
      </c>
      <c r="BV13" s="16" t="s">
        <v>4828</v>
      </c>
      <c r="BW13" s="16" t="s">
        <v>4828</v>
      </c>
      <c r="BX13" s="16" t="s">
        <v>4828</v>
      </c>
      <c r="BY13" s="16" t="s">
        <v>4829</v>
      </c>
      <c r="BZ13" s="16" t="s">
        <v>5072</v>
      </c>
      <c r="CA13" s="16" t="s">
        <v>5071</v>
      </c>
      <c r="CB13" s="16" t="s">
        <v>4828</v>
      </c>
      <c r="CC13" s="16" t="s">
        <v>4828</v>
      </c>
      <c r="CD13" s="16" t="s">
        <v>4828</v>
      </c>
      <c r="CE13" s="16" t="s">
        <v>2706</v>
      </c>
      <c r="CF13" s="16" t="s">
        <v>4831</v>
      </c>
      <c r="CG13" s="16" t="s">
        <v>4828</v>
      </c>
      <c r="CH13" s="16" t="s">
        <v>4828</v>
      </c>
      <c r="CI13" s="16" t="s">
        <v>4828</v>
      </c>
      <c r="CJ13" s="16" t="s">
        <v>5046</v>
      </c>
      <c r="CK13" s="16" t="s">
        <v>4829</v>
      </c>
      <c r="CL13" s="16" t="s">
        <v>4828</v>
      </c>
      <c r="CM13" s="16" t="s">
        <v>4828</v>
      </c>
      <c r="CN13" s="16" t="s">
        <v>4828</v>
      </c>
      <c r="CO13" s="16" t="s">
        <v>4829</v>
      </c>
      <c r="CP13" s="16" t="s">
        <v>4829</v>
      </c>
      <c r="CQ13" s="16" t="s">
        <v>4828</v>
      </c>
      <c r="CR13" s="16" t="s">
        <v>4828</v>
      </c>
      <c r="CS13" s="16" t="s">
        <v>4828</v>
      </c>
      <c r="CT13" s="16" t="s">
        <v>4828</v>
      </c>
      <c r="CU13" s="16" t="s">
        <v>4909</v>
      </c>
      <c r="CV13" s="16" t="s">
        <v>3210</v>
      </c>
      <c r="CW13" s="16" t="s">
        <v>5070</v>
      </c>
      <c r="CX13" s="16" t="s">
        <v>3047</v>
      </c>
    </row>
    <row r="14" spans="1:103" ht="39.75" customHeight="1" x14ac:dyDescent="0.25">
      <c r="A14" s="16" t="s">
        <v>244</v>
      </c>
      <c r="B14" s="16" t="s">
        <v>2874</v>
      </c>
      <c r="C14" s="16">
        <v>1</v>
      </c>
      <c r="D14" s="16" t="s">
        <v>2875</v>
      </c>
      <c r="E14" s="16" t="s">
        <v>2697</v>
      </c>
      <c r="F14" s="16" t="s">
        <v>4870</v>
      </c>
      <c r="G14" s="16" t="s">
        <v>4907</v>
      </c>
      <c r="H14" s="16" t="s">
        <v>5053</v>
      </c>
      <c r="I14" s="16" t="s">
        <v>4829</v>
      </c>
      <c r="J14" s="16" t="s">
        <v>4829</v>
      </c>
      <c r="K14" s="16" t="s">
        <v>4829</v>
      </c>
      <c r="L14" s="16" t="s">
        <v>4828</v>
      </c>
      <c r="M14" s="16" t="s">
        <v>4828</v>
      </c>
      <c r="N14" s="16" t="s">
        <v>4828</v>
      </c>
      <c r="O14" s="16" t="s">
        <v>4828</v>
      </c>
      <c r="P14" s="16" t="s">
        <v>4829</v>
      </c>
      <c r="Q14" s="16" t="s">
        <v>4828</v>
      </c>
      <c r="R14" s="16" t="s">
        <v>4829</v>
      </c>
      <c r="S14" s="16" t="s">
        <v>4828</v>
      </c>
      <c r="T14" s="16" t="s">
        <v>4828</v>
      </c>
      <c r="U14" s="16" t="s">
        <v>4828</v>
      </c>
      <c r="V14" s="16" t="s">
        <v>4829</v>
      </c>
      <c r="W14" s="16" t="s">
        <v>4828</v>
      </c>
      <c r="X14" s="16" t="s">
        <v>2878</v>
      </c>
      <c r="Y14" s="16" t="s">
        <v>4828</v>
      </c>
      <c r="Z14" s="16" t="s">
        <v>4829</v>
      </c>
      <c r="AA14" s="16" t="s">
        <v>4829</v>
      </c>
      <c r="AB14" s="16" t="s">
        <v>4829</v>
      </c>
      <c r="AC14" s="16" t="s">
        <v>4829</v>
      </c>
      <c r="AD14" s="16" t="s">
        <v>2882</v>
      </c>
      <c r="AE14" s="16" t="s">
        <v>4828</v>
      </c>
      <c r="AF14" s="16" t="s">
        <v>4829</v>
      </c>
      <c r="AG14" s="16" t="s">
        <v>4828</v>
      </c>
      <c r="AH14" s="16" t="s">
        <v>4828</v>
      </c>
      <c r="AI14" s="16" t="s">
        <v>4829</v>
      </c>
      <c r="AJ14" s="16" t="s">
        <v>4828</v>
      </c>
      <c r="AK14" s="16" t="s">
        <v>4828</v>
      </c>
      <c r="AL14" s="16" t="s">
        <v>4828</v>
      </c>
      <c r="AM14" s="16" t="s">
        <v>4829</v>
      </c>
      <c r="AN14" s="16" t="s">
        <v>4829</v>
      </c>
      <c r="AO14" s="16" t="s">
        <v>4828</v>
      </c>
      <c r="AP14" s="16" t="s">
        <v>4829</v>
      </c>
      <c r="AQ14" s="16" t="s">
        <v>4829</v>
      </c>
      <c r="AR14" s="16" t="s">
        <v>4829</v>
      </c>
      <c r="AS14" s="16" t="s">
        <v>2884</v>
      </c>
      <c r="AT14" s="16" t="s">
        <v>4829</v>
      </c>
      <c r="AU14" s="16" t="s">
        <v>4828</v>
      </c>
      <c r="AV14" s="16" t="s">
        <v>4828</v>
      </c>
      <c r="AW14" s="16" t="s">
        <v>4829</v>
      </c>
      <c r="AX14" s="16" t="s">
        <v>4828</v>
      </c>
      <c r="AY14" s="16" t="s">
        <v>5069</v>
      </c>
      <c r="AZ14" s="16" t="s">
        <v>4828</v>
      </c>
      <c r="BA14" s="16" t="s">
        <v>4828</v>
      </c>
      <c r="BB14" s="16" t="s">
        <v>4829</v>
      </c>
      <c r="BC14" s="16" t="s">
        <v>4828</v>
      </c>
      <c r="BD14" s="16" t="s">
        <v>4828</v>
      </c>
      <c r="BE14" s="16" t="s">
        <v>4829</v>
      </c>
      <c r="BF14" s="16" t="s">
        <v>4828</v>
      </c>
      <c r="BG14" s="16" t="s">
        <v>5068</v>
      </c>
      <c r="BH14" s="16" t="s">
        <v>4829</v>
      </c>
      <c r="BI14" s="16" t="s">
        <v>4829</v>
      </c>
      <c r="BJ14" s="16" t="s">
        <v>4828</v>
      </c>
      <c r="BK14" s="16" t="s">
        <v>4828</v>
      </c>
      <c r="BL14" s="16" t="s">
        <v>2887</v>
      </c>
      <c r="BM14" s="16" t="s">
        <v>4834</v>
      </c>
      <c r="BN14" s="16" t="s">
        <v>4833</v>
      </c>
      <c r="BO14" s="16" t="s">
        <v>4833</v>
      </c>
      <c r="BP14" s="16" t="s">
        <v>2706</v>
      </c>
      <c r="BQ14" s="16" t="s">
        <v>5067</v>
      </c>
      <c r="BR14" s="16" t="s">
        <v>4828</v>
      </c>
      <c r="BS14" s="16" t="s">
        <v>4828</v>
      </c>
      <c r="BT14" s="16" t="s">
        <v>4829</v>
      </c>
      <c r="BU14" s="16" t="s">
        <v>4828</v>
      </c>
      <c r="BV14" s="16" t="s">
        <v>4828</v>
      </c>
      <c r="BW14" s="16" t="s">
        <v>4828</v>
      </c>
      <c r="BX14" s="16" t="s">
        <v>4829</v>
      </c>
      <c r="BY14" s="16" t="s">
        <v>4829</v>
      </c>
      <c r="BZ14" s="16" t="s">
        <v>5066</v>
      </c>
      <c r="CA14" s="16" t="s">
        <v>2891</v>
      </c>
      <c r="CB14" s="16" t="s">
        <v>4828</v>
      </c>
      <c r="CC14" s="16" t="s">
        <v>4828</v>
      </c>
      <c r="CD14" s="16" t="s">
        <v>4828</v>
      </c>
      <c r="CE14" s="16" t="s">
        <v>2706</v>
      </c>
      <c r="CF14" s="16" t="s">
        <v>5065</v>
      </c>
      <c r="CG14" s="16" t="s">
        <v>4829</v>
      </c>
      <c r="CH14" s="16" t="s">
        <v>4829</v>
      </c>
      <c r="CI14" s="16" t="s">
        <v>4829</v>
      </c>
      <c r="CJ14" s="16" t="s">
        <v>5064</v>
      </c>
      <c r="CK14" s="16" t="s">
        <v>4828</v>
      </c>
      <c r="CL14" s="16" t="s">
        <v>4828</v>
      </c>
      <c r="CM14" s="16" t="s">
        <v>4829</v>
      </c>
      <c r="CN14" s="16" t="s">
        <v>4828</v>
      </c>
      <c r="CO14" s="16" t="s">
        <v>4828</v>
      </c>
      <c r="CP14" s="16" t="s">
        <v>4828</v>
      </c>
      <c r="CQ14" s="16" t="s">
        <v>4828</v>
      </c>
      <c r="CR14" s="16" t="s">
        <v>4828</v>
      </c>
      <c r="CS14" s="16" t="s">
        <v>4828</v>
      </c>
      <c r="CT14" s="16" t="s">
        <v>4828</v>
      </c>
      <c r="CU14" s="16" t="s">
        <v>5063</v>
      </c>
      <c r="CV14" s="16" t="s">
        <v>5062</v>
      </c>
    </row>
    <row r="15" spans="1:103" ht="39.75" customHeight="1" x14ac:dyDescent="0.25">
      <c r="A15" s="16" t="s">
        <v>95</v>
      </c>
      <c r="B15" s="16" t="s">
        <v>2982</v>
      </c>
      <c r="C15" s="16">
        <v>1</v>
      </c>
      <c r="D15" s="16" t="s">
        <v>2982</v>
      </c>
      <c r="E15" s="16" t="s">
        <v>2669</v>
      </c>
      <c r="F15" s="16" t="s">
        <v>2977</v>
      </c>
      <c r="G15" s="16" t="s">
        <v>4907</v>
      </c>
      <c r="H15" s="16" t="s">
        <v>5053</v>
      </c>
      <c r="I15" s="16" t="s">
        <v>4829</v>
      </c>
      <c r="J15" s="16" t="s">
        <v>4829</v>
      </c>
      <c r="K15" s="16" t="s">
        <v>4829</v>
      </c>
      <c r="L15" s="16" t="s">
        <v>4828</v>
      </c>
      <c r="M15" s="16" t="s">
        <v>4828</v>
      </c>
      <c r="N15" s="16" t="s">
        <v>4828</v>
      </c>
      <c r="O15" s="16" t="s">
        <v>4828</v>
      </c>
      <c r="P15" s="16" t="s">
        <v>4829</v>
      </c>
      <c r="Q15" s="16" t="s">
        <v>4828</v>
      </c>
      <c r="R15" s="16" t="s">
        <v>4829</v>
      </c>
      <c r="S15" s="16" t="s">
        <v>4828</v>
      </c>
      <c r="T15" s="16" t="s">
        <v>4828</v>
      </c>
      <c r="U15" s="16" t="s">
        <v>4828</v>
      </c>
      <c r="V15" s="16" t="s">
        <v>4828</v>
      </c>
      <c r="W15" s="16" t="s">
        <v>4828</v>
      </c>
      <c r="X15" s="16" t="s">
        <v>3385</v>
      </c>
      <c r="Y15" s="16" t="s">
        <v>4829</v>
      </c>
      <c r="Z15" s="16" t="s">
        <v>4829</v>
      </c>
      <c r="AA15" s="16" t="s">
        <v>4829</v>
      </c>
      <c r="AB15" s="16" t="s">
        <v>4829</v>
      </c>
      <c r="AC15" s="16" t="s">
        <v>4828</v>
      </c>
      <c r="AD15" s="16" t="s">
        <v>5061</v>
      </c>
      <c r="AE15" s="16" t="s">
        <v>4828</v>
      </c>
      <c r="AF15" s="16" t="s">
        <v>4829</v>
      </c>
      <c r="AG15" s="16" t="s">
        <v>4828</v>
      </c>
      <c r="AH15" s="16" t="s">
        <v>4828</v>
      </c>
      <c r="AI15" s="16" t="s">
        <v>4828</v>
      </c>
      <c r="AJ15" s="16" t="s">
        <v>4828</v>
      </c>
      <c r="AK15" s="16" t="s">
        <v>4828</v>
      </c>
      <c r="AL15" s="16" t="s">
        <v>4828</v>
      </c>
      <c r="AM15" s="16" t="s">
        <v>4829</v>
      </c>
      <c r="AN15" s="16" t="s">
        <v>4828</v>
      </c>
      <c r="AO15" s="16" t="s">
        <v>4829</v>
      </c>
      <c r="AP15" s="16" t="s">
        <v>4829</v>
      </c>
      <c r="AQ15" s="16" t="s">
        <v>4829</v>
      </c>
      <c r="AR15" s="16" t="s">
        <v>4829</v>
      </c>
      <c r="AS15" s="16" t="s">
        <v>3389</v>
      </c>
      <c r="AT15" s="16" t="s">
        <v>4829</v>
      </c>
      <c r="AU15" s="16" t="s">
        <v>4828</v>
      </c>
      <c r="AV15" s="16" t="s">
        <v>4828</v>
      </c>
      <c r="AW15" s="16" t="s">
        <v>4829</v>
      </c>
      <c r="AX15" s="16" t="s">
        <v>4828</v>
      </c>
      <c r="AY15" s="16" t="s">
        <v>3390</v>
      </c>
      <c r="AZ15" s="16" t="s">
        <v>4828</v>
      </c>
      <c r="BA15" s="16" t="s">
        <v>4828</v>
      </c>
      <c r="BB15" s="16" t="s">
        <v>4829</v>
      </c>
      <c r="BC15" s="16" t="s">
        <v>4828</v>
      </c>
      <c r="BD15" s="16" t="s">
        <v>4829</v>
      </c>
      <c r="BE15" s="16" t="s">
        <v>4828</v>
      </c>
      <c r="BF15" s="16" t="s">
        <v>4828</v>
      </c>
      <c r="BG15" s="16" t="s">
        <v>5005</v>
      </c>
      <c r="BH15" s="16" t="s">
        <v>4829</v>
      </c>
      <c r="BI15" s="16" t="s">
        <v>4829</v>
      </c>
      <c r="BJ15" s="16" t="s">
        <v>4828</v>
      </c>
      <c r="BK15" s="16" t="s">
        <v>4828</v>
      </c>
      <c r="BL15" s="16" t="s">
        <v>5060</v>
      </c>
      <c r="BM15" s="16" t="s">
        <v>4834</v>
      </c>
      <c r="BN15" s="16" t="s">
        <v>4833</v>
      </c>
      <c r="BO15" s="16" t="s">
        <v>4833</v>
      </c>
      <c r="BP15" s="16" t="s">
        <v>4833</v>
      </c>
      <c r="BQ15" s="16" t="s">
        <v>5059</v>
      </c>
      <c r="BR15" s="16" t="s">
        <v>4828</v>
      </c>
      <c r="BS15" s="16" t="s">
        <v>4828</v>
      </c>
      <c r="BT15" s="16" t="s">
        <v>4828</v>
      </c>
      <c r="BU15" s="16" t="s">
        <v>4828</v>
      </c>
      <c r="BV15" s="16" t="s">
        <v>4828</v>
      </c>
      <c r="BW15" s="16" t="s">
        <v>4828</v>
      </c>
      <c r="BX15" s="16" t="s">
        <v>4829</v>
      </c>
      <c r="BY15" s="16" t="s">
        <v>4829</v>
      </c>
      <c r="BZ15" s="16" t="s">
        <v>5058</v>
      </c>
      <c r="CA15" s="16" t="s">
        <v>5057</v>
      </c>
      <c r="CB15" s="16" t="s">
        <v>4828</v>
      </c>
      <c r="CC15" s="16" t="s">
        <v>4828</v>
      </c>
      <c r="CD15" s="16" t="s">
        <v>4828</v>
      </c>
      <c r="CE15" s="16" t="s">
        <v>2706</v>
      </c>
      <c r="CF15" s="16" t="s">
        <v>5056</v>
      </c>
      <c r="CG15" s="16" t="s">
        <v>4829</v>
      </c>
      <c r="CH15" s="16" t="s">
        <v>4829</v>
      </c>
      <c r="CI15" s="16" t="s">
        <v>4829</v>
      </c>
      <c r="CJ15" s="16" t="s">
        <v>5055</v>
      </c>
      <c r="CK15" s="16" t="s">
        <v>4828</v>
      </c>
      <c r="CL15" s="16" t="s">
        <v>4828</v>
      </c>
      <c r="CM15" s="16" t="s">
        <v>4829</v>
      </c>
      <c r="CN15" s="16" t="s">
        <v>4829</v>
      </c>
      <c r="CO15" s="16" t="s">
        <v>4829</v>
      </c>
      <c r="CP15" s="16" t="s">
        <v>4829</v>
      </c>
      <c r="CQ15" s="16" t="s">
        <v>4829</v>
      </c>
      <c r="CR15" s="16" t="s">
        <v>4829</v>
      </c>
      <c r="CS15" s="16" t="s">
        <v>4829</v>
      </c>
      <c r="CT15" s="16" t="s">
        <v>4828</v>
      </c>
      <c r="CU15" s="16" t="s">
        <v>2743</v>
      </c>
      <c r="CV15" s="16" t="s">
        <v>5044</v>
      </c>
    </row>
    <row r="16" spans="1:103" ht="39.75" customHeight="1" x14ac:dyDescent="0.25">
      <c r="A16" s="16" t="s">
        <v>216</v>
      </c>
      <c r="B16" s="16" t="s">
        <v>5054</v>
      </c>
      <c r="C16" s="16">
        <v>1</v>
      </c>
      <c r="D16" s="16" t="s">
        <v>2668</v>
      </c>
      <c r="E16" s="16" t="s">
        <v>2669</v>
      </c>
      <c r="F16" s="16" t="s">
        <v>2977</v>
      </c>
      <c r="G16" s="16" t="s">
        <v>4907</v>
      </c>
      <c r="H16" s="16" t="s">
        <v>5053</v>
      </c>
      <c r="I16" s="16" t="s">
        <v>4829</v>
      </c>
      <c r="J16" s="16" t="s">
        <v>4829</v>
      </c>
      <c r="K16" s="16" t="s">
        <v>4829</v>
      </c>
      <c r="L16" s="16" t="s">
        <v>4828</v>
      </c>
      <c r="M16" s="16" t="s">
        <v>4828</v>
      </c>
      <c r="N16" s="16" t="s">
        <v>4828</v>
      </c>
      <c r="O16" s="16" t="s">
        <v>4829</v>
      </c>
      <c r="P16" s="16" t="s">
        <v>4829</v>
      </c>
      <c r="Q16" s="16" t="s">
        <v>4829</v>
      </c>
      <c r="R16" s="16" t="s">
        <v>4829</v>
      </c>
      <c r="S16" s="16" t="s">
        <v>4829</v>
      </c>
      <c r="T16" s="16" t="s">
        <v>4828</v>
      </c>
      <c r="U16" s="16" t="s">
        <v>4828</v>
      </c>
      <c r="V16" s="16" t="s">
        <v>4828</v>
      </c>
      <c r="W16" s="16" t="s">
        <v>4828</v>
      </c>
      <c r="X16" s="16" t="s">
        <v>2674</v>
      </c>
      <c r="Y16" s="16" t="s">
        <v>4828</v>
      </c>
      <c r="Z16" s="16" t="s">
        <v>4828</v>
      </c>
      <c r="AA16" s="16" t="s">
        <v>4829</v>
      </c>
      <c r="AB16" s="16" t="s">
        <v>4829</v>
      </c>
      <c r="AC16" s="16" t="s">
        <v>4828</v>
      </c>
      <c r="AD16" s="16" t="s">
        <v>5052</v>
      </c>
      <c r="AE16" s="16" t="s">
        <v>4828</v>
      </c>
      <c r="AF16" s="16" t="s">
        <v>4828</v>
      </c>
      <c r="AG16" s="16" t="s">
        <v>4828</v>
      </c>
      <c r="AH16" s="16" t="s">
        <v>4828</v>
      </c>
      <c r="AI16" s="16" t="s">
        <v>4829</v>
      </c>
      <c r="AJ16" s="16" t="s">
        <v>4828</v>
      </c>
      <c r="AK16" s="16" t="s">
        <v>4828</v>
      </c>
      <c r="AL16" s="16" t="s">
        <v>4828</v>
      </c>
      <c r="AM16" s="16" t="s">
        <v>4828</v>
      </c>
      <c r="AN16" s="16" t="s">
        <v>4829</v>
      </c>
      <c r="AO16" s="16" t="s">
        <v>4828</v>
      </c>
      <c r="AP16" s="16" t="s">
        <v>4828</v>
      </c>
      <c r="AQ16" s="16" t="s">
        <v>4829</v>
      </c>
      <c r="AR16" s="16" t="s">
        <v>4829</v>
      </c>
      <c r="AS16" s="16" t="s">
        <v>5051</v>
      </c>
      <c r="AT16" s="16" t="s">
        <v>4828</v>
      </c>
      <c r="AU16" s="16" t="s">
        <v>4829</v>
      </c>
      <c r="AV16" s="16" t="s">
        <v>4828</v>
      </c>
      <c r="AW16" s="16" t="s">
        <v>4829</v>
      </c>
      <c r="AX16" s="16" t="s">
        <v>4828</v>
      </c>
      <c r="AY16" s="16" t="s">
        <v>2801</v>
      </c>
      <c r="AZ16" s="16" t="s">
        <v>4829</v>
      </c>
      <c r="BA16" s="16" t="s">
        <v>4828</v>
      </c>
      <c r="BB16" s="16" t="s">
        <v>4828</v>
      </c>
      <c r="BC16" s="16" t="s">
        <v>4828</v>
      </c>
      <c r="BD16" s="16" t="s">
        <v>4828</v>
      </c>
      <c r="BE16" s="16" t="s">
        <v>4828</v>
      </c>
      <c r="BF16" s="16" t="s">
        <v>4828</v>
      </c>
      <c r="BG16" s="16" t="s">
        <v>5005</v>
      </c>
      <c r="BH16" s="16" t="s">
        <v>4829</v>
      </c>
      <c r="BI16" s="16" t="s">
        <v>4829</v>
      </c>
      <c r="BJ16" s="16" t="s">
        <v>4828</v>
      </c>
      <c r="BK16" s="16" t="s">
        <v>4828</v>
      </c>
      <c r="BL16" s="16" t="s">
        <v>5050</v>
      </c>
      <c r="BM16" s="16" t="s">
        <v>4834</v>
      </c>
      <c r="BN16" s="16" t="s">
        <v>2706</v>
      </c>
      <c r="BO16" s="16" t="s">
        <v>4833</v>
      </c>
      <c r="BP16" s="16" t="s">
        <v>2706</v>
      </c>
      <c r="BQ16" s="16" t="s">
        <v>5049</v>
      </c>
      <c r="BR16" s="16" t="s">
        <v>4828</v>
      </c>
      <c r="BS16" s="16" t="s">
        <v>4828</v>
      </c>
      <c r="BT16" s="16" t="s">
        <v>4828</v>
      </c>
      <c r="BU16" s="16" t="s">
        <v>4829</v>
      </c>
      <c r="BV16" s="16" t="s">
        <v>4828</v>
      </c>
      <c r="BW16" s="16" t="s">
        <v>4828</v>
      </c>
      <c r="BX16" s="16" t="s">
        <v>4829</v>
      </c>
      <c r="BY16" s="16" t="s">
        <v>4829</v>
      </c>
      <c r="BZ16" s="16" t="s">
        <v>5048</v>
      </c>
      <c r="CA16" s="16" t="s">
        <v>5047</v>
      </c>
      <c r="CB16" s="16" t="s">
        <v>4828</v>
      </c>
      <c r="CC16" s="16" t="s">
        <v>4828</v>
      </c>
      <c r="CD16" s="16" t="s">
        <v>4828</v>
      </c>
      <c r="CE16" s="16" t="s">
        <v>2706</v>
      </c>
      <c r="CF16" s="16" t="s">
        <v>4831</v>
      </c>
      <c r="CG16" s="16" t="s">
        <v>4828</v>
      </c>
      <c r="CH16" s="16" t="s">
        <v>4828</v>
      </c>
      <c r="CI16" s="16" t="s">
        <v>4828</v>
      </c>
      <c r="CJ16" s="16" t="s">
        <v>5046</v>
      </c>
      <c r="CK16" s="16" t="s">
        <v>4829</v>
      </c>
      <c r="CL16" s="16" t="s">
        <v>4829</v>
      </c>
      <c r="CM16" s="16" t="s">
        <v>4828</v>
      </c>
      <c r="CN16" s="16" t="s">
        <v>4828</v>
      </c>
      <c r="CO16" s="16" t="s">
        <v>4829</v>
      </c>
      <c r="CP16" s="16" t="s">
        <v>4829</v>
      </c>
      <c r="CQ16" s="16" t="s">
        <v>4828</v>
      </c>
      <c r="CR16" s="16" t="s">
        <v>4828</v>
      </c>
      <c r="CS16" s="16" t="s">
        <v>4829</v>
      </c>
      <c r="CT16" s="16" t="s">
        <v>4828</v>
      </c>
      <c r="CU16" s="16" t="s">
        <v>5045</v>
      </c>
      <c r="CV16" s="16" t="s">
        <v>5044</v>
      </c>
      <c r="CY16" s="16" t="s">
        <v>5043</v>
      </c>
    </row>
    <row r="17" spans="1:103" ht="39.75" customHeight="1" x14ac:dyDescent="0.25">
      <c r="A17" s="16" t="s">
        <v>84</v>
      </c>
      <c r="B17" s="16" t="s">
        <v>3359</v>
      </c>
      <c r="C17" s="16">
        <v>1</v>
      </c>
      <c r="D17" s="16" t="s">
        <v>2982</v>
      </c>
      <c r="E17" s="16" t="s">
        <v>2669</v>
      </c>
      <c r="F17" s="16" t="s">
        <v>2977</v>
      </c>
      <c r="G17" s="16" t="s">
        <v>4907</v>
      </c>
      <c r="H17" s="16" t="s">
        <v>5042</v>
      </c>
      <c r="I17" s="16" t="s">
        <v>4828</v>
      </c>
      <c r="J17" s="16" t="s">
        <v>4828</v>
      </c>
      <c r="K17" s="16" t="s">
        <v>4829</v>
      </c>
      <c r="L17" s="16" t="s">
        <v>4829</v>
      </c>
      <c r="M17" s="16" t="s">
        <v>4829</v>
      </c>
      <c r="N17" s="16" t="s">
        <v>4829</v>
      </c>
      <c r="O17" s="16" t="s">
        <v>4828</v>
      </c>
      <c r="P17" s="16" t="s">
        <v>4829</v>
      </c>
      <c r="Q17" s="16" t="s">
        <v>4829</v>
      </c>
      <c r="R17" s="16" t="s">
        <v>4829</v>
      </c>
      <c r="S17" s="16" t="s">
        <v>4828</v>
      </c>
      <c r="T17" s="16" t="s">
        <v>4828</v>
      </c>
      <c r="U17" s="16" t="s">
        <v>4829</v>
      </c>
      <c r="V17" s="16" t="s">
        <v>4829</v>
      </c>
      <c r="W17" s="16" t="s">
        <v>4828</v>
      </c>
      <c r="X17" s="16" t="s">
        <v>3364</v>
      </c>
      <c r="Y17" s="16" t="s">
        <v>4829</v>
      </c>
      <c r="Z17" s="16" t="s">
        <v>4828</v>
      </c>
      <c r="AA17" s="16" t="s">
        <v>4829</v>
      </c>
      <c r="AB17" s="16" t="s">
        <v>4829</v>
      </c>
      <c r="AC17" s="16" t="s">
        <v>4829</v>
      </c>
      <c r="AD17" s="16" t="s">
        <v>5041</v>
      </c>
      <c r="AE17" s="16" t="s">
        <v>4828</v>
      </c>
      <c r="AF17" s="16" t="s">
        <v>4829</v>
      </c>
      <c r="AG17" s="16" t="s">
        <v>4829</v>
      </c>
      <c r="AH17" s="16" t="s">
        <v>4828</v>
      </c>
      <c r="AI17" s="16" t="s">
        <v>4829</v>
      </c>
      <c r="AJ17" s="16" t="s">
        <v>4828</v>
      </c>
      <c r="AK17" s="16" t="s">
        <v>4828</v>
      </c>
      <c r="AL17" s="16" t="s">
        <v>4828</v>
      </c>
      <c r="AM17" s="16" t="s">
        <v>4829</v>
      </c>
      <c r="AN17" s="16" t="s">
        <v>4828</v>
      </c>
      <c r="AO17" s="16" t="s">
        <v>4828</v>
      </c>
      <c r="AP17" s="16" t="s">
        <v>4829</v>
      </c>
      <c r="AQ17" s="16" t="s">
        <v>4828</v>
      </c>
      <c r="AR17" s="16" t="s">
        <v>4829</v>
      </c>
      <c r="AS17" s="16" t="s">
        <v>3664</v>
      </c>
      <c r="AT17" s="16" t="s">
        <v>4829</v>
      </c>
      <c r="AU17" s="16" t="s">
        <v>4828</v>
      </c>
      <c r="AV17" s="16" t="s">
        <v>4828</v>
      </c>
      <c r="AW17" s="16" t="s">
        <v>4829</v>
      </c>
      <c r="AX17" s="16" t="s">
        <v>4828</v>
      </c>
      <c r="AY17" s="16" t="s">
        <v>3390</v>
      </c>
      <c r="AZ17" s="16" t="s">
        <v>4828</v>
      </c>
      <c r="BA17" s="16" t="s">
        <v>4828</v>
      </c>
      <c r="BB17" s="16" t="s">
        <v>4829</v>
      </c>
      <c r="BC17" s="16" t="s">
        <v>4828</v>
      </c>
      <c r="BD17" s="16" t="s">
        <v>4829</v>
      </c>
      <c r="BE17" s="16" t="s">
        <v>4829</v>
      </c>
      <c r="BF17" s="16" t="s">
        <v>4828</v>
      </c>
      <c r="BG17" s="16" t="s">
        <v>5005</v>
      </c>
      <c r="BH17" s="16" t="s">
        <v>4829</v>
      </c>
      <c r="BI17" s="16" t="s">
        <v>4829</v>
      </c>
      <c r="BJ17" s="16" t="s">
        <v>4828</v>
      </c>
      <c r="BK17" s="16" t="s">
        <v>4828</v>
      </c>
      <c r="BL17" s="16" t="s">
        <v>3375</v>
      </c>
      <c r="BM17" s="16" t="s">
        <v>4834</v>
      </c>
      <c r="BN17" s="16" t="s">
        <v>2706</v>
      </c>
      <c r="BO17" s="16" t="s">
        <v>4833</v>
      </c>
      <c r="BP17" s="16" t="s">
        <v>2706</v>
      </c>
      <c r="BQ17" s="16" t="s">
        <v>5040</v>
      </c>
      <c r="BR17" s="16" t="s">
        <v>4828</v>
      </c>
      <c r="BS17" s="16" t="s">
        <v>4828</v>
      </c>
      <c r="BT17" s="16" t="s">
        <v>4828</v>
      </c>
      <c r="BU17" s="16" t="s">
        <v>4828</v>
      </c>
      <c r="BV17" s="16" t="s">
        <v>4829</v>
      </c>
      <c r="BW17" s="16" t="s">
        <v>4828</v>
      </c>
      <c r="BX17" s="16" t="s">
        <v>4828</v>
      </c>
      <c r="BY17" s="16" t="s">
        <v>4829</v>
      </c>
      <c r="BZ17" s="16" t="s">
        <v>5039</v>
      </c>
      <c r="CA17" s="16" t="s">
        <v>5038</v>
      </c>
      <c r="CB17" s="16" t="s">
        <v>4829</v>
      </c>
      <c r="CC17" s="16" t="s">
        <v>4828</v>
      </c>
      <c r="CD17" s="16" t="s">
        <v>4828</v>
      </c>
      <c r="CE17" s="16" t="s">
        <v>3316</v>
      </c>
      <c r="CF17" s="16" t="s">
        <v>5037</v>
      </c>
      <c r="CG17" s="16" t="s">
        <v>4829</v>
      </c>
      <c r="CH17" s="16" t="s">
        <v>4828</v>
      </c>
      <c r="CI17" s="16" t="s">
        <v>4829</v>
      </c>
      <c r="CJ17" s="16" t="s">
        <v>5036</v>
      </c>
      <c r="CK17" s="16" t="s">
        <v>4828</v>
      </c>
      <c r="CL17" s="16" t="s">
        <v>4828</v>
      </c>
      <c r="CM17" s="16" t="s">
        <v>4829</v>
      </c>
      <c r="CN17" s="16" t="s">
        <v>4829</v>
      </c>
      <c r="CO17" s="16" t="s">
        <v>4828</v>
      </c>
      <c r="CP17" s="16" t="s">
        <v>4829</v>
      </c>
      <c r="CQ17" s="16" t="s">
        <v>4828</v>
      </c>
      <c r="CR17" s="16" t="s">
        <v>4828</v>
      </c>
      <c r="CS17" s="16" t="s">
        <v>4828</v>
      </c>
      <c r="CT17" s="16" t="s">
        <v>4828</v>
      </c>
      <c r="CU17" s="16" t="s">
        <v>2743</v>
      </c>
      <c r="CV17" s="16" t="s">
        <v>4844</v>
      </c>
      <c r="CY17" s="16" t="s">
        <v>5035</v>
      </c>
    </row>
    <row r="18" spans="1:103" ht="39.75" customHeight="1" x14ac:dyDescent="0.25">
      <c r="A18" s="16" t="s">
        <v>44</v>
      </c>
      <c r="B18" s="16" t="s">
        <v>3150</v>
      </c>
      <c r="C18" s="16">
        <v>1</v>
      </c>
      <c r="D18" s="16" t="s">
        <v>3151</v>
      </c>
      <c r="E18" s="16" t="s">
        <v>2697</v>
      </c>
      <c r="F18" s="16" t="s">
        <v>4870</v>
      </c>
      <c r="G18" s="16" t="s">
        <v>4907</v>
      </c>
      <c r="H18" s="16" t="s">
        <v>5021</v>
      </c>
      <c r="I18" s="16" t="s">
        <v>4828</v>
      </c>
      <c r="J18" s="16" t="s">
        <v>4829</v>
      </c>
      <c r="K18" s="16" t="s">
        <v>4828</v>
      </c>
      <c r="L18" s="16" t="s">
        <v>4829</v>
      </c>
      <c r="M18" s="16" t="s">
        <v>4828</v>
      </c>
      <c r="N18" s="16" t="s">
        <v>4828</v>
      </c>
      <c r="O18" s="16" t="s">
        <v>4828</v>
      </c>
      <c r="P18" s="16" t="s">
        <v>4828</v>
      </c>
      <c r="Q18" s="16" t="s">
        <v>4829</v>
      </c>
      <c r="R18" s="16" t="s">
        <v>4829</v>
      </c>
      <c r="S18" s="16" t="s">
        <v>4829</v>
      </c>
      <c r="T18" s="16" t="s">
        <v>4828</v>
      </c>
      <c r="U18" s="16" t="s">
        <v>4828</v>
      </c>
      <c r="V18" s="16" t="s">
        <v>4829</v>
      </c>
      <c r="W18" s="16" t="s">
        <v>4828</v>
      </c>
      <c r="X18" s="16" t="s">
        <v>3156</v>
      </c>
      <c r="Y18" s="16" t="s">
        <v>4828</v>
      </c>
      <c r="Z18" s="16" t="s">
        <v>4828</v>
      </c>
      <c r="AA18" s="16" t="s">
        <v>4829</v>
      </c>
      <c r="AB18" s="16" t="s">
        <v>4829</v>
      </c>
      <c r="AC18" s="16" t="s">
        <v>4828</v>
      </c>
      <c r="AD18" s="16" t="s">
        <v>5034</v>
      </c>
      <c r="AE18" s="16" t="s">
        <v>4828</v>
      </c>
      <c r="AF18" s="16" t="s">
        <v>4829</v>
      </c>
      <c r="AG18" s="16" t="s">
        <v>4828</v>
      </c>
      <c r="AH18" s="16" t="s">
        <v>4829</v>
      </c>
      <c r="AI18" s="16" t="s">
        <v>4828</v>
      </c>
      <c r="AJ18" s="16" t="s">
        <v>4828</v>
      </c>
      <c r="AK18" s="16" t="s">
        <v>4828</v>
      </c>
      <c r="AL18" s="16" t="s">
        <v>4828</v>
      </c>
      <c r="AM18" s="16" t="s">
        <v>4829</v>
      </c>
      <c r="AN18" s="16" t="s">
        <v>4828</v>
      </c>
      <c r="AO18" s="16" t="s">
        <v>4829</v>
      </c>
      <c r="AP18" s="16" t="s">
        <v>4829</v>
      </c>
      <c r="AQ18" s="16" t="s">
        <v>4828</v>
      </c>
      <c r="AR18" s="16" t="s">
        <v>4829</v>
      </c>
      <c r="AS18" s="16" t="s">
        <v>3162</v>
      </c>
      <c r="AT18" s="16" t="s">
        <v>4828</v>
      </c>
      <c r="AU18" s="16" t="s">
        <v>4828</v>
      </c>
      <c r="AV18" s="16" t="s">
        <v>4829</v>
      </c>
      <c r="AW18" s="16" t="s">
        <v>4828</v>
      </c>
      <c r="AX18" s="16" t="s">
        <v>4828</v>
      </c>
      <c r="AY18" s="16" t="s">
        <v>3138</v>
      </c>
      <c r="AZ18" s="16" t="s">
        <v>4828</v>
      </c>
      <c r="BA18" s="16" t="s">
        <v>4829</v>
      </c>
      <c r="BB18" s="16" t="s">
        <v>4828</v>
      </c>
      <c r="BC18" s="16" t="s">
        <v>4829</v>
      </c>
      <c r="BD18" s="16" t="s">
        <v>4828</v>
      </c>
      <c r="BE18" s="16" t="s">
        <v>4828</v>
      </c>
      <c r="BF18" s="16" t="s">
        <v>4828</v>
      </c>
      <c r="BG18" s="16" t="s">
        <v>5033</v>
      </c>
      <c r="BH18" s="16" t="s">
        <v>4828</v>
      </c>
      <c r="BI18" s="16" t="s">
        <v>4828</v>
      </c>
      <c r="BJ18" s="16" t="s">
        <v>4829</v>
      </c>
      <c r="BK18" s="16" t="s">
        <v>4828</v>
      </c>
      <c r="BL18" s="16" t="s">
        <v>3165</v>
      </c>
      <c r="BM18" s="16" t="s">
        <v>4834</v>
      </c>
      <c r="BN18" s="16" t="s">
        <v>4833</v>
      </c>
      <c r="BO18" s="16" t="s">
        <v>2706</v>
      </c>
      <c r="BP18" s="16" t="s">
        <v>2706</v>
      </c>
      <c r="BQ18" s="16" t="s">
        <v>5032</v>
      </c>
      <c r="BR18" s="16" t="s">
        <v>4828</v>
      </c>
      <c r="BS18" s="16" t="s">
        <v>4829</v>
      </c>
      <c r="BT18" s="16" t="s">
        <v>4829</v>
      </c>
      <c r="BU18" s="16" t="s">
        <v>4828</v>
      </c>
      <c r="BV18" s="16" t="s">
        <v>4828</v>
      </c>
      <c r="BW18" s="16" t="s">
        <v>4829</v>
      </c>
      <c r="BX18" s="16" t="s">
        <v>4829</v>
      </c>
      <c r="BY18" s="16" t="s">
        <v>4828</v>
      </c>
      <c r="BZ18" s="16" t="s">
        <v>5031</v>
      </c>
      <c r="CA18" s="16" t="s">
        <v>3166</v>
      </c>
      <c r="CB18" s="16" t="s">
        <v>4828</v>
      </c>
      <c r="CC18" s="16" t="s">
        <v>4829</v>
      </c>
      <c r="CD18" s="16" t="s">
        <v>4828</v>
      </c>
      <c r="CE18" s="16" t="s">
        <v>3151</v>
      </c>
      <c r="CF18" s="16" t="s">
        <v>4831</v>
      </c>
      <c r="CG18" s="16" t="s">
        <v>4828</v>
      </c>
      <c r="CH18" s="16" t="s">
        <v>4828</v>
      </c>
      <c r="CI18" s="16" t="s">
        <v>4828</v>
      </c>
      <c r="CJ18" s="16" t="s">
        <v>5030</v>
      </c>
      <c r="CK18" s="16" t="s">
        <v>4829</v>
      </c>
      <c r="CL18" s="16" t="s">
        <v>4828</v>
      </c>
      <c r="CM18" s="16" t="s">
        <v>4828</v>
      </c>
      <c r="CN18" s="16" t="s">
        <v>4828</v>
      </c>
      <c r="CO18" s="16" t="s">
        <v>4828</v>
      </c>
      <c r="CP18" s="16" t="s">
        <v>4828</v>
      </c>
      <c r="CQ18" s="16" t="s">
        <v>4829</v>
      </c>
      <c r="CR18" s="16" t="s">
        <v>4828</v>
      </c>
      <c r="CS18" s="16" t="s">
        <v>4828</v>
      </c>
      <c r="CT18" s="16" t="s">
        <v>4828</v>
      </c>
      <c r="CU18" s="16" t="s">
        <v>2743</v>
      </c>
      <c r="CV18" s="16" t="s">
        <v>4827</v>
      </c>
      <c r="CY18" s="16" t="s">
        <v>5029</v>
      </c>
    </row>
    <row r="19" spans="1:103" ht="39.75" customHeight="1" x14ac:dyDescent="0.25">
      <c r="A19" s="16" t="s">
        <v>5028</v>
      </c>
      <c r="B19" s="16" t="s">
        <v>3046</v>
      </c>
      <c r="C19" s="16">
        <v>1</v>
      </c>
      <c r="D19" s="16" t="s">
        <v>3047</v>
      </c>
      <c r="E19" s="16" t="s">
        <v>2669</v>
      </c>
      <c r="F19" s="16" t="s">
        <v>2977</v>
      </c>
      <c r="G19" s="16" t="s">
        <v>4897</v>
      </c>
      <c r="H19" s="16" t="s">
        <v>4840</v>
      </c>
      <c r="I19" s="16" t="s">
        <v>4829</v>
      </c>
      <c r="J19" s="16" t="s">
        <v>4829</v>
      </c>
      <c r="K19" s="16" t="s">
        <v>4829</v>
      </c>
      <c r="L19" s="16" t="s">
        <v>4828</v>
      </c>
      <c r="M19" s="16" t="s">
        <v>4828</v>
      </c>
      <c r="N19" s="16" t="s">
        <v>4828</v>
      </c>
      <c r="O19" s="16" t="s">
        <v>4828</v>
      </c>
      <c r="P19" s="16" t="s">
        <v>4829</v>
      </c>
      <c r="Q19" s="16" t="s">
        <v>4828</v>
      </c>
      <c r="R19" s="16" t="s">
        <v>4829</v>
      </c>
      <c r="S19" s="16" t="s">
        <v>4828</v>
      </c>
      <c r="T19" s="16" t="s">
        <v>4828</v>
      </c>
      <c r="U19" s="16" t="s">
        <v>4828</v>
      </c>
      <c r="V19" s="16" t="s">
        <v>4828</v>
      </c>
      <c r="W19" s="16" t="s">
        <v>4828</v>
      </c>
      <c r="X19" s="16" t="s">
        <v>3052</v>
      </c>
      <c r="Y19" s="16" t="s">
        <v>4829</v>
      </c>
      <c r="Z19" s="16" t="s">
        <v>4829</v>
      </c>
      <c r="AA19" s="16" t="s">
        <v>4829</v>
      </c>
      <c r="AB19" s="16" t="s">
        <v>4828</v>
      </c>
      <c r="AC19" s="16" t="s">
        <v>4828</v>
      </c>
      <c r="AD19" s="16" t="s">
        <v>3055</v>
      </c>
      <c r="AE19" s="16" t="s">
        <v>4828</v>
      </c>
      <c r="AF19" s="16" t="s">
        <v>4828</v>
      </c>
      <c r="AG19" s="16" t="s">
        <v>4828</v>
      </c>
      <c r="AH19" s="16" t="s">
        <v>4828</v>
      </c>
      <c r="AI19" s="16" t="s">
        <v>4829</v>
      </c>
      <c r="AJ19" s="16" t="s">
        <v>4828</v>
      </c>
      <c r="AK19" s="16" t="s">
        <v>4828</v>
      </c>
      <c r="AL19" s="16" t="s">
        <v>4828</v>
      </c>
      <c r="AM19" s="16" t="s">
        <v>4828</v>
      </c>
      <c r="AN19" s="16" t="s">
        <v>4829</v>
      </c>
      <c r="AO19" s="16" t="s">
        <v>4828</v>
      </c>
      <c r="AP19" s="16" t="s">
        <v>4828</v>
      </c>
      <c r="AQ19" s="16" t="s">
        <v>4829</v>
      </c>
      <c r="AR19" s="16" t="s">
        <v>4829</v>
      </c>
      <c r="AS19" s="16" t="s">
        <v>3056</v>
      </c>
      <c r="AT19" s="16" t="s">
        <v>4828</v>
      </c>
      <c r="AU19" s="16" t="s">
        <v>4829</v>
      </c>
      <c r="AV19" s="16" t="s">
        <v>4828</v>
      </c>
      <c r="AW19" s="16" t="s">
        <v>4829</v>
      </c>
      <c r="AX19" s="16" t="s">
        <v>4828</v>
      </c>
      <c r="AY19" s="16" t="s">
        <v>2801</v>
      </c>
      <c r="AZ19" s="16" t="s">
        <v>4829</v>
      </c>
      <c r="BA19" s="16" t="s">
        <v>4828</v>
      </c>
      <c r="BB19" s="16" t="s">
        <v>4828</v>
      </c>
      <c r="BC19" s="16" t="s">
        <v>4828</v>
      </c>
      <c r="BD19" s="16" t="s">
        <v>4828</v>
      </c>
      <c r="BE19" s="16" t="s">
        <v>4828</v>
      </c>
      <c r="BF19" s="16" t="s">
        <v>4828</v>
      </c>
      <c r="BG19" s="16" t="s">
        <v>5005</v>
      </c>
      <c r="BH19" s="16" t="s">
        <v>4829</v>
      </c>
      <c r="BI19" s="16" t="s">
        <v>4829</v>
      </c>
      <c r="BJ19" s="16" t="s">
        <v>4828</v>
      </c>
      <c r="BK19" s="16" t="s">
        <v>4828</v>
      </c>
      <c r="BL19" s="16" t="s">
        <v>3059</v>
      </c>
      <c r="BM19" s="16" t="s">
        <v>4834</v>
      </c>
      <c r="BN19" s="16" t="s">
        <v>2706</v>
      </c>
      <c r="BO19" s="16" t="s">
        <v>4833</v>
      </c>
      <c r="BP19" s="16" t="s">
        <v>4833</v>
      </c>
      <c r="BQ19" s="16" t="s">
        <v>5027</v>
      </c>
      <c r="BR19" s="16" t="s">
        <v>4828</v>
      </c>
      <c r="BS19" s="16" t="s">
        <v>4828</v>
      </c>
      <c r="BT19" s="16" t="s">
        <v>4828</v>
      </c>
      <c r="BU19" s="16" t="s">
        <v>4828</v>
      </c>
      <c r="BV19" s="16" t="s">
        <v>4828</v>
      </c>
      <c r="BW19" s="16" t="s">
        <v>4828</v>
      </c>
      <c r="BX19" s="16" t="s">
        <v>4829</v>
      </c>
      <c r="BY19" s="16" t="s">
        <v>4828</v>
      </c>
      <c r="BZ19" s="16" t="s">
        <v>5026</v>
      </c>
      <c r="CA19" s="16" t="s">
        <v>5025</v>
      </c>
      <c r="CB19" s="16" t="s">
        <v>4828</v>
      </c>
      <c r="CC19" s="16" t="s">
        <v>4828</v>
      </c>
      <c r="CD19" s="16" t="s">
        <v>4828</v>
      </c>
      <c r="CE19" s="16" t="s">
        <v>2706</v>
      </c>
      <c r="CF19" s="16" t="s">
        <v>4831</v>
      </c>
      <c r="CG19" s="16" t="s">
        <v>4828</v>
      </c>
      <c r="CH19" s="16" t="s">
        <v>4828</v>
      </c>
      <c r="CI19" s="16" t="s">
        <v>4828</v>
      </c>
      <c r="CJ19" s="16" t="s">
        <v>5024</v>
      </c>
      <c r="CK19" s="16" t="s">
        <v>4829</v>
      </c>
      <c r="CL19" s="16" t="s">
        <v>4828</v>
      </c>
      <c r="CM19" s="16" t="s">
        <v>4828</v>
      </c>
      <c r="CN19" s="16" t="s">
        <v>4828</v>
      </c>
      <c r="CO19" s="16" t="s">
        <v>4829</v>
      </c>
      <c r="CP19" s="16" t="s">
        <v>4829</v>
      </c>
      <c r="CQ19" s="16" t="s">
        <v>4828</v>
      </c>
      <c r="CR19" s="16" t="s">
        <v>4828</v>
      </c>
      <c r="CS19" s="16" t="s">
        <v>4829</v>
      </c>
      <c r="CT19" s="16" t="s">
        <v>4829</v>
      </c>
      <c r="CU19" s="16" t="s">
        <v>2743</v>
      </c>
      <c r="CV19" s="16" t="s">
        <v>5023</v>
      </c>
    </row>
    <row r="20" spans="1:103" ht="39.75" customHeight="1" x14ac:dyDescent="0.25">
      <c r="A20" s="16" t="s">
        <v>38</v>
      </c>
      <c r="B20" s="16" t="s">
        <v>3126</v>
      </c>
      <c r="C20" s="16">
        <v>1</v>
      </c>
      <c r="D20" s="16" t="s">
        <v>5013</v>
      </c>
      <c r="E20" s="16" t="s">
        <v>2697</v>
      </c>
      <c r="F20" s="16" t="s">
        <v>4870</v>
      </c>
      <c r="G20" s="16" t="s">
        <v>5022</v>
      </c>
      <c r="H20" s="16" t="s">
        <v>5021</v>
      </c>
      <c r="I20" s="16" t="s">
        <v>4828</v>
      </c>
      <c r="J20" s="16" t="s">
        <v>4828</v>
      </c>
      <c r="K20" s="16" t="s">
        <v>4829</v>
      </c>
      <c r="L20" s="16" t="s">
        <v>4829</v>
      </c>
      <c r="M20" s="16" t="s">
        <v>4828</v>
      </c>
      <c r="N20" s="16" t="s">
        <v>4828</v>
      </c>
      <c r="O20" s="16" t="s">
        <v>4828</v>
      </c>
      <c r="P20" s="16" t="s">
        <v>4828</v>
      </c>
      <c r="Q20" s="16" t="s">
        <v>4829</v>
      </c>
      <c r="R20" s="16" t="s">
        <v>4828</v>
      </c>
      <c r="S20" s="16" t="s">
        <v>4829</v>
      </c>
      <c r="T20" s="16" t="s">
        <v>4828</v>
      </c>
      <c r="U20" s="16" t="s">
        <v>4828</v>
      </c>
      <c r="V20" s="16" t="s">
        <v>4829</v>
      </c>
      <c r="W20" s="16" t="s">
        <v>4828</v>
      </c>
      <c r="X20" s="16" t="s">
        <v>3132</v>
      </c>
      <c r="Y20" s="16" t="s">
        <v>4828</v>
      </c>
      <c r="Z20" s="16" t="s">
        <v>4828</v>
      </c>
      <c r="AA20" s="16" t="s">
        <v>4828</v>
      </c>
      <c r="AB20" s="16" t="s">
        <v>4829</v>
      </c>
      <c r="AC20" s="16" t="s">
        <v>4828</v>
      </c>
      <c r="AD20" s="16" t="s">
        <v>5020</v>
      </c>
      <c r="AE20" s="16" t="s">
        <v>4828</v>
      </c>
      <c r="AF20" s="16" t="s">
        <v>4829</v>
      </c>
      <c r="AG20" s="16" t="s">
        <v>4828</v>
      </c>
      <c r="AH20" s="16" t="s">
        <v>4828</v>
      </c>
      <c r="AI20" s="16" t="s">
        <v>4829</v>
      </c>
      <c r="AJ20" s="16" t="s">
        <v>4829</v>
      </c>
      <c r="AK20" s="16" t="s">
        <v>4828</v>
      </c>
      <c r="AL20" s="16" t="s">
        <v>4828</v>
      </c>
      <c r="AM20" s="16" t="s">
        <v>4828</v>
      </c>
      <c r="AN20" s="16" t="s">
        <v>4829</v>
      </c>
      <c r="AO20" s="16" t="s">
        <v>4829</v>
      </c>
      <c r="AP20" s="16" t="s">
        <v>4829</v>
      </c>
      <c r="AQ20" s="16" t="s">
        <v>4828</v>
      </c>
      <c r="AR20" s="16" t="s">
        <v>4829</v>
      </c>
      <c r="AS20" s="16" t="s">
        <v>5019</v>
      </c>
      <c r="AT20" s="16" t="s">
        <v>4828</v>
      </c>
      <c r="AU20" s="16" t="s">
        <v>4828</v>
      </c>
      <c r="AV20" s="16" t="s">
        <v>4828</v>
      </c>
      <c r="AW20" s="16" t="s">
        <v>4828</v>
      </c>
      <c r="AX20" s="16" t="s">
        <v>4829</v>
      </c>
      <c r="AY20" s="16" t="s">
        <v>3138</v>
      </c>
      <c r="AZ20" s="16" t="s">
        <v>4828</v>
      </c>
      <c r="BA20" s="16" t="s">
        <v>4829</v>
      </c>
      <c r="BB20" s="16" t="s">
        <v>4828</v>
      </c>
      <c r="BC20" s="16" t="s">
        <v>4829</v>
      </c>
      <c r="BD20" s="16" t="s">
        <v>4828</v>
      </c>
      <c r="BE20" s="16" t="s">
        <v>4828</v>
      </c>
      <c r="BF20" s="16" t="s">
        <v>4828</v>
      </c>
      <c r="BG20" s="16" t="s">
        <v>3140</v>
      </c>
      <c r="BH20" s="16" t="s">
        <v>4828</v>
      </c>
      <c r="BI20" s="16" t="s">
        <v>4828</v>
      </c>
      <c r="BJ20" s="16" t="s">
        <v>4829</v>
      </c>
      <c r="BK20" s="16" t="s">
        <v>4828</v>
      </c>
      <c r="BL20" s="16" t="s">
        <v>5018</v>
      </c>
      <c r="BM20" s="16" t="s">
        <v>5017</v>
      </c>
      <c r="BN20" s="16" t="s">
        <v>4833</v>
      </c>
      <c r="BO20" s="16" t="s">
        <v>4947</v>
      </c>
      <c r="BP20" s="16" t="s">
        <v>2706</v>
      </c>
      <c r="BQ20" s="16" t="s">
        <v>5016</v>
      </c>
      <c r="BR20" s="16" t="s">
        <v>4828</v>
      </c>
      <c r="BS20" s="16" t="s">
        <v>4829</v>
      </c>
      <c r="BT20" s="16" t="s">
        <v>4829</v>
      </c>
      <c r="BU20" s="16" t="s">
        <v>4828</v>
      </c>
      <c r="BV20" s="16" t="s">
        <v>4828</v>
      </c>
      <c r="BW20" s="16" t="s">
        <v>4829</v>
      </c>
      <c r="BX20" s="16" t="s">
        <v>4828</v>
      </c>
      <c r="BY20" s="16" t="s">
        <v>4829</v>
      </c>
      <c r="BZ20" s="16" t="s">
        <v>5015</v>
      </c>
      <c r="CA20" s="16" t="s">
        <v>5014</v>
      </c>
      <c r="CB20" s="16" t="s">
        <v>4828</v>
      </c>
      <c r="CC20" s="16" t="s">
        <v>4829</v>
      </c>
      <c r="CD20" s="16" t="s">
        <v>4828</v>
      </c>
      <c r="CE20" s="16" t="s">
        <v>5013</v>
      </c>
      <c r="CF20" s="16" t="s">
        <v>5012</v>
      </c>
      <c r="CG20" s="16" t="s">
        <v>4829</v>
      </c>
      <c r="CH20" s="16" t="s">
        <v>4829</v>
      </c>
      <c r="CI20" s="16" t="s">
        <v>4829</v>
      </c>
      <c r="CJ20" s="16" t="s">
        <v>5011</v>
      </c>
      <c r="CK20" s="16" t="s">
        <v>4829</v>
      </c>
      <c r="CL20" s="16" t="s">
        <v>4828</v>
      </c>
      <c r="CM20" s="16" t="s">
        <v>4828</v>
      </c>
      <c r="CN20" s="16" t="s">
        <v>4828</v>
      </c>
      <c r="CO20" s="16" t="s">
        <v>4828</v>
      </c>
      <c r="CP20" s="16" t="s">
        <v>4828</v>
      </c>
      <c r="CQ20" s="16" t="s">
        <v>4829</v>
      </c>
      <c r="CR20" s="16" t="s">
        <v>4828</v>
      </c>
      <c r="CS20" s="16" t="s">
        <v>4828</v>
      </c>
      <c r="CT20" s="16" t="s">
        <v>4828</v>
      </c>
      <c r="CU20" s="16" t="s">
        <v>2743</v>
      </c>
      <c r="CV20" s="16" t="s">
        <v>4844</v>
      </c>
      <c r="CW20" s="16" t="s">
        <v>5010</v>
      </c>
      <c r="CX20" s="16" t="s">
        <v>5009</v>
      </c>
    </row>
    <row r="21" spans="1:103" ht="39.75" customHeight="1" x14ac:dyDescent="0.25">
      <c r="A21" s="16" t="s">
        <v>5008</v>
      </c>
      <c r="B21" s="16" t="s">
        <v>2721</v>
      </c>
      <c r="C21" s="16">
        <v>1</v>
      </c>
      <c r="D21" s="16" t="s">
        <v>2722</v>
      </c>
      <c r="E21" s="16" t="s">
        <v>2669</v>
      </c>
      <c r="F21" s="16" t="s">
        <v>2977</v>
      </c>
      <c r="G21" s="16" t="s">
        <v>4897</v>
      </c>
      <c r="H21" s="16" t="s">
        <v>4850</v>
      </c>
      <c r="I21" s="16" t="s">
        <v>4829</v>
      </c>
      <c r="J21" s="16" t="s">
        <v>4829</v>
      </c>
      <c r="K21" s="16" t="s">
        <v>4829</v>
      </c>
      <c r="L21" s="16" t="s">
        <v>4828</v>
      </c>
      <c r="M21" s="16" t="s">
        <v>4828</v>
      </c>
      <c r="N21" s="16" t="s">
        <v>4828</v>
      </c>
      <c r="O21" s="16" t="s">
        <v>4828</v>
      </c>
      <c r="P21" s="16" t="s">
        <v>4829</v>
      </c>
      <c r="Q21" s="16" t="s">
        <v>4828</v>
      </c>
      <c r="R21" s="16" t="s">
        <v>4829</v>
      </c>
      <c r="S21" s="16" t="s">
        <v>4828</v>
      </c>
      <c r="T21" s="16" t="s">
        <v>4828</v>
      </c>
      <c r="U21" s="16" t="s">
        <v>4829</v>
      </c>
      <c r="V21" s="16" t="s">
        <v>4829</v>
      </c>
      <c r="W21" s="16" t="s">
        <v>4828</v>
      </c>
      <c r="X21" s="16" t="s">
        <v>2726</v>
      </c>
      <c r="Y21" s="16" t="s">
        <v>4828</v>
      </c>
      <c r="Z21" s="16" t="s">
        <v>4828</v>
      </c>
      <c r="AA21" s="16" t="s">
        <v>4828</v>
      </c>
      <c r="AB21" s="16" t="s">
        <v>4829</v>
      </c>
      <c r="AC21" s="16" t="s">
        <v>4829</v>
      </c>
      <c r="AD21" s="16" t="s">
        <v>5007</v>
      </c>
      <c r="AE21" s="16" t="s">
        <v>4828</v>
      </c>
      <c r="AF21" s="16" t="s">
        <v>4829</v>
      </c>
      <c r="AG21" s="16" t="s">
        <v>4828</v>
      </c>
      <c r="AH21" s="16" t="s">
        <v>4828</v>
      </c>
      <c r="AI21" s="16" t="s">
        <v>4829</v>
      </c>
      <c r="AJ21" s="16" t="s">
        <v>4829</v>
      </c>
      <c r="AK21" s="16" t="s">
        <v>4828</v>
      </c>
      <c r="AL21" s="16" t="s">
        <v>4828</v>
      </c>
      <c r="AM21" s="16" t="s">
        <v>4828</v>
      </c>
      <c r="AN21" s="16" t="s">
        <v>4828</v>
      </c>
      <c r="AO21" s="16" t="s">
        <v>4828</v>
      </c>
      <c r="AP21" s="16" t="s">
        <v>4829</v>
      </c>
      <c r="AQ21" s="16" t="s">
        <v>4828</v>
      </c>
      <c r="AR21" s="16" t="s">
        <v>4829</v>
      </c>
      <c r="AS21" s="16" t="s">
        <v>5006</v>
      </c>
      <c r="AT21" s="16" t="s">
        <v>4828</v>
      </c>
      <c r="AU21" s="16" t="s">
        <v>4829</v>
      </c>
      <c r="AV21" s="16" t="s">
        <v>4828</v>
      </c>
      <c r="AW21" s="16" t="s">
        <v>4829</v>
      </c>
      <c r="AX21" s="16" t="s">
        <v>4828</v>
      </c>
      <c r="AY21" s="16" t="s">
        <v>2801</v>
      </c>
      <c r="AZ21" s="16" t="s">
        <v>4829</v>
      </c>
      <c r="BA21" s="16" t="s">
        <v>4828</v>
      </c>
      <c r="BB21" s="16" t="s">
        <v>4828</v>
      </c>
      <c r="BC21" s="16" t="s">
        <v>4828</v>
      </c>
      <c r="BD21" s="16" t="s">
        <v>4828</v>
      </c>
      <c r="BE21" s="16" t="s">
        <v>4828</v>
      </c>
      <c r="BF21" s="16" t="s">
        <v>4828</v>
      </c>
      <c r="BG21" s="16" t="s">
        <v>5005</v>
      </c>
      <c r="BH21" s="16" t="s">
        <v>4829</v>
      </c>
      <c r="BI21" s="16" t="s">
        <v>4829</v>
      </c>
      <c r="BJ21" s="16" t="s">
        <v>4828</v>
      </c>
      <c r="BK21" s="16" t="s">
        <v>4828</v>
      </c>
      <c r="BL21" s="16" t="s">
        <v>2737</v>
      </c>
      <c r="BM21" s="16" t="s">
        <v>4834</v>
      </c>
      <c r="BN21" s="16" t="s">
        <v>2706</v>
      </c>
      <c r="BO21" s="16" t="s">
        <v>4833</v>
      </c>
      <c r="BP21" s="16" t="s">
        <v>2706</v>
      </c>
      <c r="BQ21" s="16" t="s">
        <v>5004</v>
      </c>
      <c r="BR21" s="16" t="s">
        <v>4828</v>
      </c>
      <c r="BS21" s="16" t="s">
        <v>4828</v>
      </c>
      <c r="BT21" s="16" t="s">
        <v>4828</v>
      </c>
      <c r="BU21" s="16" t="s">
        <v>4829</v>
      </c>
      <c r="BV21" s="16" t="s">
        <v>4828</v>
      </c>
      <c r="BW21" s="16" t="s">
        <v>4828</v>
      </c>
      <c r="BX21" s="16" t="s">
        <v>4829</v>
      </c>
      <c r="BY21" s="16" t="s">
        <v>4829</v>
      </c>
      <c r="BZ21" s="16" t="s">
        <v>5003</v>
      </c>
      <c r="CA21" s="16" t="s">
        <v>5002</v>
      </c>
      <c r="CB21" s="16" t="s">
        <v>4829</v>
      </c>
      <c r="CC21" s="16" t="s">
        <v>4828</v>
      </c>
      <c r="CD21" s="16" t="s">
        <v>4829</v>
      </c>
      <c r="CE21" s="16" t="s">
        <v>5001</v>
      </c>
      <c r="CF21" s="16" t="s">
        <v>5000</v>
      </c>
      <c r="CG21" s="16" t="s">
        <v>4829</v>
      </c>
      <c r="CH21" s="16" t="s">
        <v>4829</v>
      </c>
      <c r="CI21" s="16" t="s">
        <v>4829</v>
      </c>
      <c r="CJ21" s="16" t="s">
        <v>4952</v>
      </c>
      <c r="CK21" s="16" t="s">
        <v>4829</v>
      </c>
      <c r="CL21" s="16" t="s">
        <v>4828</v>
      </c>
      <c r="CM21" s="16" t="s">
        <v>4828</v>
      </c>
      <c r="CN21" s="16" t="s">
        <v>4828</v>
      </c>
      <c r="CO21" s="16" t="s">
        <v>4828</v>
      </c>
      <c r="CP21" s="16" t="s">
        <v>4829</v>
      </c>
      <c r="CQ21" s="16" t="s">
        <v>4828</v>
      </c>
      <c r="CR21" s="16" t="s">
        <v>4828</v>
      </c>
      <c r="CS21" s="16" t="s">
        <v>4829</v>
      </c>
      <c r="CT21" s="16" t="s">
        <v>4828</v>
      </c>
      <c r="CU21" s="16" t="s">
        <v>2743</v>
      </c>
      <c r="CV21" s="16" t="s">
        <v>4844</v>
      </c>
      <c r="CW21" s="16" t="s">
        <v>4999</v>
      </c>
      <c r="CX21" s="16" t="s">
        <v>2722</v>
      </c>
    </row>
    <row r="22" spans="1:103" ht="39.75" customHeight="1" x14ac:dyDescent="0.25">
      <c r="A22" s="16" t="s">
        <v>284</v>
      </c>
      <c r="B22" s="16" t="s">
        <v>2981</v>
      </c>
      <c r="C22" s="16">
        <v>1</v>
      </c>
      <c r="D22" s="16" t="s">
        <v>2982</v>
      </c>
      <c r="E22" s="16" t="s">
        <v>2697</v>
      </c>
      <c r="F22" s="16" t="s">
        <v>4870</v>
      </c>
      <c r="G22" s="16" t="s">
        <v>4907</v>
      </c>
      <c r="H22" s="16" t="s">
        <v>4998</v>
      </c>
      <c r="I22" s="16" t="s">
        <v>4828</v>
      </c>
      <c r="J22" s="16" t="s">
        <v>4828</v>
      </c>
      <c r="K22" s="16" t="s">
        <v>4828</v>
      </c>
      <c r="L22" s="16" t="s">
        <v>4829</v>
      </c>
      <c r="M22" s="16" t="s">
        <v>4828</v>
      </c>
      <c r="N22" s="16" t="s">
        <v>4828</v>
      </c>
      <c r="O22" s="16" t="s">
        <v>4828</v>
      </c>
      <c r="P22" s="16" t="s">
        <v>4828</v>
      </c>
      <c r="Q22" s="16" t="s">
        <v>4829</v>
      </c>
      <c r="R22" s="16" t="s">
        <v>4828</v>
      </c>
      <c r="S22" s="16" t="s">
        <v>4829</v>
      </c>
      <c r="T22" s="16" t="s">
        <v>4828</v>
      </c>
      <c r="U22" s="16" t="s">
        <v>4828</v>
      </c>
      <c r="V22" s="16" t="s">
        <v>4828</v>
      </c>
      <c r="W22" s="16" t="s">
        <v>4829</v>
      </c>
      <c r="X22" s="16" t="s">
        <v>2987</v>
      </c>
      <c r="Y22" s="16" t="s">
        <v>4828</v>
      </c>
      <c r="Z22" s="16" t="s">
        <v>4828</v>
      </c>
      <c r="AA22" s="16" t="s">
        <v>4829</v>
      </c>
      <c r="AB22" s="16" t="s">
        <v>4829</v>
      </c>
      <c r="AC22" s="16" t="s">
        <v>4828</v>
      </c>
      <c r="AD22" s="16" t="s">
        <v>2991</v>
      </c>
      <c r="AE22" s="16" t="s">
        <v>4828</v>
      </c>
      <c r="AF22" s="16" t="s">
        <v>4828</v>
      </c>
      <c r="AG22" s="16" t="s">
        <v>4828</v>
      </c>
      <c r="AH22" s="16" t="s">
        <v>4828</v>
      </c>
      <c r="AI22" s="16" t="s">
        <v>4828</v>
      </c>
      <c r="AJ22" s="16" t="s">
        <v>4828</v>
      </c>
      <c r="AK22" s="16" t="s">
        <v>4828</v>
      </c>
      <c r="AL22" s="16" t="s">
        <v>4828</v>
      </c>
      <c r="AM22" s="16" t="s">
        <v>4828</v>
      </c>
      <c r="AN22" s="16" t="s">
        <v>4828</v>
      </c>
      <c r="AO22" s="16" t="s">
        <v>4829</v>
      </c>
      <c r="AP22" s="16" t="s">
        <v>4829</v>
      </c>
      <c r="AQ22" s="16" t="s">
        <v>4829</v>
      </c>
      <c r="AR22" s="16" t="s">
        <v>4829</v>
      </c>
      <c r="AS22" s="16" t="s">
        <v>3138</v>
      </c>
      <c r="AT22" s="16" t="s">
        <v>4828</v>
      </c>
      <c r="AU22" s="16" t="s">
        <v>4828</v>
      </c>
      <c r="AV22" s="16" t="s">
        <v>4829</v>
      </c>
      <c r="AW22" s="16" t="s">
        <v>4828</v>
      </c>
      <c r="AX22" s="16" t="s">
        <v>4828</v>
      </c>
      <c r="AY22" s="16" t="s">
        <v>3138</v>
      </c>
      <c r="AZ22" s="16" t="s">
        <v>4828</v>
      </c>
      <c r="BA22" s="16" t="s">
        <v>4829</v>
      </c>
      <c r="BB22" s="16" t="s">
        <v>4828</v>
      </c>
      <c r="BC22" s="16" t="s">
        <v>4828</v>
      </c>
      <c r="BD22" s="16" t="s">
        <v>4828</v>
      </c>
      <c r="BE22" s="16" t="s">
        <v>4828</v>
      </c>
      <c r="BF22" s="16" t="s">
        <v>4828</v>
      </c>
      <c r="BG22" s="16" t="s">
        <v>4997</v>
      </c>
      <c r="BH22" s="16" t="s">
        <v>4828</v>
      </c>
      <c r="BI22" s="16" t="s">
        <v>4828</v>
      </c>
      <c r="BJ22" s="16" t="s">
        <v>4829</v>
      </c>
      <c r="BK22" s="16" t="s">
        <v>4828</v>
      </c>
      <c r="BL22" s="16" t="s">
        <v>2997</v>
      </c>
      <c r="BM22" s="16" t="s">
        <v>4996</v>
      </c>
      <c r="BN22" s="16" t="s">
        <v>4833</v>
      </c>
      <c r="BO22" s="16" t="s">
        <v>4947</v>
      </c>
      <c r="BP22" s="16" t="s">
        <v>4947</v>
      </c>
      <c r="BQ22" s="16" t="s">
        <v>4995</v>
      </c>
      <c r="BR22" s="16" t="s">
        <v>4828</v>
      </c>
      <c r="BS22" s="16" t="s">
        <v>4828</v>
      </c>
      <c r="BT22" s="16" t="s">
        <v>4829</v>
      </c>
      <c r="BU22" s="16" t="s">
        <v>4828</v>
      </c>
      <c r="BV22" s="16" t="s">
        <v>4828</v>
      </c>
      <c r="BW22" s="16" t="s">
        <v>4829</v>
      </c>
      <c r="BX22" s="16" t="s">
        <v>4828</v>
      </c>
      <c r="BY22" s="16" t="s">
        <v>4828</v>
      </c>
      <c r="BZ22" s="16" t="s">
        <v>4994</v>
      </c>
      <c r="CA22" s="16" t="s">
        <v>4993</v>
      </c>
      <c r="CB22" s="16" t="s">
        <v>4828</v>
      </c>
      <c r="CC22" s="16" t="s">
        <v>4829</v>
      </c>
      <c r="CD22" s="16" t="s">
        <v>4829</v>
      </c>
      <c r="CE22" s="16" t="s">
        <v>4992</v>
      </c>
      <c r="CF22" s="16" t="s">
        <v>4991</v>
      </c>
      <c r="CG22" s="16" t="s">
        <v>4829</v>
      </c>
      <c r="CH22" s="16" t="s">
        <v>4829</v>
      </c>
      <c r="CI22" s="16" t="s">
        <v>4829</v>
      </c>
      <c r="CJ22" s="16" t="s">
        <v>4990</v>
      </c>
      <c r="CK22" s="16" t="s">
        <v>4828</v>
      </c>
      <c r="CL22" s="16" t="s">
        <v>4829</v>
      </c>
      <c r="CM22" s="16" t="s">
        <v>4828</v>
      </c>
      <c r="CN22" s="16" t="s">
        <v>4828</v>
      </c>
      <c r="CO22" s="16" t="s">
        <v>4828</v>
      </c>
      <c r="CP22" s="16" t="s">
        <v>4828</v>
      </c>
      <c r="CQ22" s="16" t="s">
        <v>4829</v>
      </c>
      <c r="CR22" s="16" t="s">
        <v>4828</v>
      </c>
      <c r="CS22" s="16" t="s">
        <v>4828</v>
      </c>
      <c r="CT22" s="16" t="s">
        <v>4828</v>
      </c>
      <c r="CU22" s="16" t="s">
        <v>2743</v>
      </c>
      <c r="CV22" s="16" t="s">
        <v>4844</v>
      </c>
      <c r="CW22" s="16" t="s">
        <v>4989</v>
      </c>
      <c r="CX22" s="16" t="s">
        <v>4988</v>
      </c>
    </row>
    <row r="23" spans="1:103" ht="39.75" customHeight="1" x14ac:dyDescent="0.25">
      <c r="A23" s="16" t="s">
        <v>78</v>
      </c>
      <c r="B23" s="16" t="s">
        <v>3339</v>
      </c>
      <c r="C23" s="16">
        <v>1</v>
      </c>
      <c r="D23" s="16" t="s">
        <v>3340</v>
      </c>
      <c r="E23" s="16" t="s">
        <v>2669</v>
      </c>
      <c r="F23" s="16" t="s">
        <v>2977</v>
      </c>
      <c r="G23" s="16" t="s">
        <v>4907</v>
      </c>
      <c r="H23" s="16" t="s">
        <v>4850</v>
      </c>
      <c r="I23" s="16" t="s">
        <v>4829</v>
      </c>
      <c r="J23" s="16" t="s">
        <v>4829</v>
      </c>
      <c r="K23" s="16" t="s">
        <v>4829</v>
      </c>
      <c r="L23" s="16" t="s">
        <v>4828</v>
      </c>
      <c r="M23" s="16" t="s">
        <v>4828</v>
      </c>
      <c r="N23" s="16" t="s">
        <v>4828</v>
      </c>
      <c r="O23" s="16" t="s">
        <v>4828</v>
      </c>
      <c r="P23" s="16" t="s">
        <v>4829</v>
      </c>
      <c r="Q23" s="16" t="s">
        <v>4828</v>
      </c>
      <c r="R23" s="16" t="s">
        <v>4829</v>
      </c>
      <c r="S23" s="16" t="s">
        <v>4828</v>
      </c>
      <c r="T23" s="16" t="s">
        <v>4828</v>
      </c>
      <c r="U23" s="16" t="s">
        <v>4829</v>
      </c>
      <c r="V23" s="16" t="s">
        <v>4828</v>
      </c>
      <c r="W23" s="16" t="s">
        <v>4828</v>
      </c>
      <c r="X23" s="16" t="s">
        <v>3343</v>
      </c>
      <c r="Y23" s="16" t="s">
        <v>4829</v>
      </c>
      <c r="Z23" s="16" t="s">
        <v>4828</v>
      </c>
      <c r="AA23" s="16" t="s">
        <v>4829</v>
      </c>
      <c r="AB23" s="16" t="s">
        <v>4829</v>
      </c>
      <c r="AC23" s="16" t="s">
        <v>4829</v>
      </c>
      <c r="AD23" s="16" t="s">
        <v>4987</v>
      </c>
      <c r="AE23" s="16" t="s">
        <v>4829</v>
      </c>
      <c r="AF23" s="16" t="s">
        <v>4828</v>
      </c>
      <c r="AG23" s="16" t="s">
        <v>4828</v>
      </c>
      <c r="AH23" s="16" t="s">
        <v>4828</v>
      </c>
      <c r="AI23" s="16" t="s">
        <v>4829</v>
      </c>
      <c r="AJ23" s="16" t="s">
        <v>4828</v>
      </c>
      <c r="AK23" s="16" t="s">
        <v>4828</v>
      </c>
      <c r="AL23" s="16" t="s">
        <v>4829</v>
      </c>
      <c r="AM23" s="16" t="s">
        <v>4828</v>
      </c>
      <c r="AN23" s="16" t="s">
        <v>4828</v>
      </c>
      <c r="AO23" s="16" t="s">
        <v>4828</v>
      </c>
      <c r="AP23" s="16" t="s">
        <v>4829</v>
      </c>
      <c r="AQ23" s="16" t="s">
        <v>4828</v>
      </c>
      <c r="AR23" s="16" t="s">
        <v>4829</v>
      </c>
      <c r="AS23" s="16" t="s">
        <v>4986</v>
      </c>
      <c r="AT23" s="16" t="s">
        <v>4829</v>
      </c>
      <c r="AU23" s="16" t="s">
        <v>4828</v>
      </c>
      <c r="AV23" s="16" t="s">
        <v>4828</v>
      </c>
      <c r="AW23" s="16" t="s">
        <v>4829</v>
      </c>
      <c r="AX23" s="16" t="s">
        <v>4828</v>
      </c>
      <c r="AY23" s="16" t="s">
        <v>3349</v>
      </c>
      <c r="AZ23" s="16" t="s">
        <v>4828</v>
      </c>
      <c r="BA23" s="16" t="s">
        <v>4828</v>
      </c>
      <c r="BB23" s="16" t="s">
        <v>4829</v>
      </c>
      <c r="BC23" s="16" t="s">
        <v>4828</v>
      </c>
      <c r="BD23" s="16" t="s">
        <v>4829</v>
      </c>
      <c r="BE23" s="16" t="s">
        <v>4829</v>
      </c>
      <c r="BF23" s="16" t="s">
        <v>4828</v>
      </c>
      <c r="BG23" s="16" t="s">
        <v>4836</v>
      </c>
      <c r="BH23" s="16" t="s">
        <v>4829</v>
      </c>
      <c r="BI23" s="16" t="s">
        <v>4829</v>
      </c>
      <c r="BJ23" s="16" t="s">
        <v>4828</v>
      </c>
      <c r="BK23" s="16" t="s">
        <v>4828</v>
      </c>
      <c r="BL23" s="16" t="s">
        <v>3351</v>
      </c>
      <c r="BM23" s="16" t="s">
        <v>4834</v>
      </c>
      <c r="BN23" s="16" t="s">
        <v>2706</v>
      </c>
      <c r="BO23" s="16" t="s">
        <v>4833</v>
      </c>
      <c r="BP23" s="16" t="s">
        <v>2706</v>
      </c>
      <c r="BQ23" s="16" t="s">
        <v>4985</v>
      </c>
      <c r="BR23" s="16" t="s">
        <v>4829</v>
      </c>
      <c r="BS23" s="16" t="s">
        <v>4828</v>
      </c>
      <c r="BT23" s="16" t="s">
        <v>4828</v>
      </c>
      <c r="BU23" s="16" t="s">
        <v>4828</v>
      </c>
      <c r="BV23" s="16" t="s">
        <v>4828</v>
      </c>
      <c r="BW23" s="16" t="s">
        <v>4828</v>
      </c>
      <c r="BX23" s="16" t="s">
        <v>4829</v>
      </c>
      <c r="BY23" s="16" t="s">
        <v>4829</v>
      </c>
      <c r="BZ23" s="16" t="s">
        <v>4984</v>
      </c>
      <c r="CA23" s="16" t="s">
        <v>4983</v>
      </c>
      <c r="CB23" s="16" t="s">
        <v>4828</v>
      </c>
      <c r="CC23" s="16" t="s">
        <v>4828</v>
      </c>
      <c r="CD23" s="16" t="s">
        <v>4828</v>
      </c>
      <c r="CE23" s="16" t="s">
        <v>2706</v>
      </c>
      <c r="CF23" s="16" t="s">
        <v>4982</v>
      </c>
      <c r="CG23" s="16" t="s">
        <v>4829</v>
      </c>
      <c r="CH23" s="16" t="s">
        <v>4828</v>
      </c>
      <c r="CI23" s="16" t="s">
        <v>4829</v>
      </c>
      <c r="CJ23" s="16" t="s">
        <v>4981</v>
      </c>
      <c r="CK23" s="16" t="s">
        <v>4828</v>
      </c>
      <c r="CL23" s="16" t="s">
        <v>4828</v>
      </c>
      <c r="CM23" s="16" t="s">
        <v>4829</v>
      </c>
      <c r="CN23" s="16" t="s">
        <v>4829</v>
      </c>
      <c r="CO23" s="16" t="s">
        <v>4828</v>
      </c>
      <c r="CP23" s="16" t="s">
        <v>4829</v>
      </c>
      <c r="CQ23" s="16" t="s">
        <v>4828</v>
      </c>
      <c r="CR23" s="16" t="s">
        <v>4828</v>
      </c>
      <c r="CS23" s="16" t="s">
        <v>4828</v>
      </c>
      <c r="CT23" s="16" t="s">
        <v>4828</v>
      </c>
      <c r="CU23" s="16" t="s">
        <v>4909</v>
      </c>
      <c r="CV23" s="16" t="s">
        <v>4980</v>
      </c>
      <c r="CY23" s="16" t="s">
        <v>4979</v>
      </c>
    </row>
    <row r="24" spans="1:103" ht="39.75" customHeight="1" x14ac:dyDescent="0.25">
      <c r="A24" s="16" t="s">
        <v>106</v>
      </c>
      <c r="B24" s="16" t="s">
        <v>3172</v>
      </c>
      <c r="C24" s="16">
        <v>1</v>
      </c>
      <c r="D24" s="16" t="s">
        <v>3151</v>
      </c>
      <c r="E24" s="16" t="s">
        <v>2669</v>
      </c>
      <c r="F24" s="16" t="s">
        <v>2977</v>
      </c>
      <c r="G24" s="16" t="s">
        <v>4897</v>
      </c>
      <c r="H24" s="16" t="s">
        <v>4850</v>
      </c>
      <c r="I24" s="16" t="s">
        <v>4829</v>
      </c>
      <c r="J24" s="16" t="s">
        <v>4829</v>
      </c>
      <c r="K24" s="16" t="s">
        <v>4829</v>
      </c>
      <c r="L24" s="16" t="s">
        <v>4829</v>
      </c>
      <c r="M24" s="16" t="s">
        <v>4829</v>
      </c>
      <c r="N24" s="16" t="s">
        <v>4828</v>
      </c>
      <c r="O24" s="16" t="s">
        <v>4828</v>
      </c>
      <c r="P24" s="16" t="s">
        <v>4829</v>
      </c>
      <c r="Q24" s="16" t="s">
        <v>4828</v>
      </c>
      <c r="R24" s="16" t="s">
        <v>4829</v>
      </c>
      <c r="S24" s="16" t="s">
        <v>4828</v>
      </c>
      <c r="T24" s="16" t="s">
        <v>4828</v>
      </c>
      <c r="U24" s="16" t="s">
        <v>4829</v>
      </c>
      <c r="V24" s="16" t="s">
        <v>4828</v>
      </c>
      <c r="W24" s="16" t="s">
        <v>4828</v>
      </c>
      <c r="X24" s="16" t="s">
        <v>4978</v>
      </c>
      <c r="Y24" s="16" t="s">
        <v>4829</v>
      </c>
      <c r="Z24" s="16" t="s">
        <v>4828</v>
      </c>
      <c r="AA24" s="16" t="s">
        <v>4829</v>
      </c>
      <c r="AB24" s="16" t="s">
        <v>4829</v>
      </c>
      <c r="AC24" s="16" t="s">
        <v>4829</v>
      </c>
      <c r="AD24" s="16" t="s">
        <v>4977</v>
      </c>
      <c r="AE24" s="16" t="s">
        <v>4828</v>
      </c>
      <c r="AF24" s="16" t="s">
        <v>4829</v>
      </c>
      <c r="AG24" s="16" t="s">
        <v>4829</v>
      </c>
      <c r="AH24" s="16" t="s">
        <v>4829</v>
      </c>
      <c r="AI24" s="16" t="s">
        <v>4829</v>
      </c>
      <c r="AJ24" s="16" t="s">
        <v>4829</v>
      </c>
      <c r="AK24" s="16" t="s">
        <v>4829</v>
      </c>
      <c r="AL24" s="16" t="s">
        <v>4828</v>
      </c>
      <c r="AM24" s="16" t="s">
        <v>4829</v>
      </c>
      <c r="AN24" s="16" t="s">
        <v>4828</v>
      </c>
      <c r="AO24" s="16" t="s">
        <v>4828</v>
      </c>
      <c r="AP24" s="16" t="s">
        <v>4829</v>
      </c>
      <c r="AQ24" s="16" t="s">
        <v>4828</v>
      </c>
      <c r="AR24" s="16" t="s">
        <v>4829</v>
      </c>
      <c r="AS24" s="16" t="s">
        <v>4757</v>
      </c>
      <c r="AT24" s="16" t="s">
        <v>4828</v>
      </c>
      <c r="AU24" s="16" t="s">
        <v>4829</v>
      </c>
      <c r="AV24" s="16" t="s">
        <v>4828</v>
      </c>
      <c r="AW24" s="16" t="s">
        <v>4829</v>
      </c>
      <c r="AX24" s="16" t="s">
        <v>4828</v>
      </c>
      <c r="AY24" s="16" t="s">
        <v>2801</v>
      </c>
      <c r="AZ24" s="16" t="s">
        <v>4829</v>
      </c>
      <c r="BA24" s="16" t="s">
        <v>4828</v>
      </c>
      <c r="BB24" s="16" t="s">
        <v>4828</v>
      </c>
      <c r="BC24" s="16" t="s">
        <v>4828</v>
      </c>
      <c r="BD24" s="16" t="s">
        <v>4828</v>
      </c>
      <c r="BE24" s="16" t="s">
        <v>4828</v>
      </c>
      <c r="BF24" s="16" t="s">
        <v>4828</v>
      </c>
      <c r="BG24" s="16" t="s">
        <v>4836</v>
      </c>
      <c r="BH24" s="16" t="s">
        <v>4829</v>
      </c>
      <c r="BI24" s="16" t="s">
        <v>4829</v>
      </c>
      <c r="BJ24" s="16" t="s">
        <v>4828</v>
      </c>
      <c r="BK24" s="16" t="s">
        <v>4828</v>
      </c>
      <c r="BL24" s="16" t="s">
        <v>3405</v>
      </c>
      <c r="BM24" s="16" t="s">
        <v>4834</v>
      </c>
      <c r="BN24" s="16" t="s">
        <v>2706</v>
      </c>
      <c r="BO24" s="16" t="s">
        <v>4833</v>
      </c>
      <c r="BP24" s="16" t="s">
        <v>2706</v>
      </c>
      <c r="BQ24" s="16" t="s">
        <v>4976</v>
      </c>
      <c r="BR24" s="16" t="s">
        <v>4828</v>
      </c>
      <c r="BS24" s="16" t="s">
        <v>4828</v>
      </c>
      <c r="BT24" s="16" t="s">
        <v>4828</v>
      </c>
      <c r="BU24" s="16" t="s">
        <v>4829</v>
      </c>
      <c r="BV24" s="16" t="s">
        <v>4829</v>
      </c>
      <c r="BW24" s="16" t="s">
        <v>4828</v>
      </c>
      <c r="BX24" s="16" t="s">
        <v>4828</v>
      </c>
      <c r="BY24" s="16" t="s">
        <v>4829</v>
      </c>
      <c r="BZ24" s="16" t="s">
        <v>4975</v>
      </c>
      <c r="CA24" s="16" t="s">
        <v>4974</v>
      </c>
      <c r="CB24" s="16" t="s">
        <v>4829</v>
      </c>
      <c r="CC24" s="16" t="s">
        <v>4828</v>
      </c>
      <c r="CD24" s="16" t="s">
        <v>4829</v>
      </c>
      <c r="CE24" s="16" t="s">
        <v>4973</v>
      </c>
      <c r="CF24" s="16" t="s">
        <v>4972</v>
      </c>
      <c r="CG24" s="16" t="s">
        <v>4829</v>
      </c>
      <c r="CH24" s="16" t="s">
        <v>4829</v>
      </c>
      <c r="CI24" s="16" t="s">
        <v>4829</v>
      </c>
      <c r="CJ24" s="16" t="s">
        <v>4952</v>
      </c>
      <c r="CK24" s="16" t="s">
        <v>4829</v>
      </c>
      <c r="CL24" s="16" t="s">
        <v>4828</v>
      </c>
      <c r="CM24" s="16" t="s">
        <v>4828</v>
      </c>
      <c r="CN24" s="16" t="s">
        <v>4828</v>
      </c>
      <c r="CO24" s="16" t="s">
        <v>4829</v>
      </c>
      <c r="CP24" s="16" t="s">
        <v>4829</v>
      </c>
      <c r="CQ24" s="16" t="s">
        <v>4828</v>
      </c>
      <c r="CR24" s="16" t="s">
        <v>4828</v>
      </c>
      <c r="CS24" s="16" t="s">
        <v>4829</v>
      </c>
      <c r="CT24" s="16" t="s">
        <v>4828</v>
      </c>
      <c r="CU24" s="16" t="s">
        <v>4914</v>
      </c>
      <c r="CV24" s="16" t="s">
        <v>4844</v>
      </c>
      <c r="CW24" s="16" t="s">
        <v>4971</v>
      </c>
      <c r="CX24" s="16" t="s">
        <v>4970</v>
      </c>
    </row>
    <row r="25" spans="1:103" ht="39.75" customHeight="1" x14ac:dyDescent="0.25">
      <c r="A25" s="16" t="s">
        <v>326</v>
      </c>
      <c r="B25" s="16" t="s">
        <v>326</v>
      </c>
      <c r="C25" s="16">
        <v>1</v>
      </c>
      <c r="D25" s="16" t="s">
        <v>2722</v>
      </c>
      <c r="E25" s="16" t="s">
        <v>2669</v>
      </c>
      <c r="F25" s="16" t="s">
        <v>2977</v>
      </c>
      <c r="G25" s="16" t="s">
        <v>4907</v>
      </c>
      <c r="H25" s="16" t="s">
        <v>4850</v>
      </c>
      <c r="I25" s="16" t="s">
        <v>4829</v>
      </c>
      <c r="J25" s="16" t="s">
        <v>4829</v>
      </c>
      <c r="K25" s="16" t="s">
        <v>4829</v>
      </c>
      <c r="L25" s="16" t="s">
        <v>4828</v>
      </c>
      <c r="M25" s="16" t="s">
        <v>4828</v>
      </c>
      <c r="N25" s="16" t="s">
        <v>4828</v>
      </c>
      <c r="O25" s="16" t="s">
        <v>4828</v>
      </c>
      <c r="P25" s="16" t="s">
        <v>4829</v>
      </c>
      <c r="Q25" s="16" t="s">
        <v>4829</v>
      </c>
      <c r="R25" s="16" t="s">
        <v>4829</v>
      </c>
      <c r="S25" s="16" t="s">
        <v>4829</v>
      </c>
      <c r="T25" s="16" t="s">
        <v>4828</v>
      </c>
      <c r="U25" s="16" t="s">
        <v>4829</v>
      </c>
      <c r="V25" s="16" t="s">
        <v>4829</v>
      </c>
      <c r="W25" s="16" t="s">
        <v>4828</v>
      </c>
      <c r="X25" s="16" t="s">
        <v>3233</v>
      </c>
      <c r="Y25" s="16" t="s">
        <v>4828</v>
      </c>
      <c r="Z25" s="16" t="s">
        <v>4828</v>
      </c>
      <c r="AA25" s="16" t="s">
        <v>4828</v>
      </c>
      <c r="AB25" s="16" t="s">
        <v>4829</v>
      </c>
      <c r="AC25" s="16" t="s">
        <v>4828</v>
      </c>
      <c r="AD25" s="16" t="s">
        <v>4969</v>
      </c>
      <c r="AE25" s="16" t="s">
        <v>4828</v>
      </c>
      <c r="AF25" s="16" t="s">
        <v>4829</v>
      </c>
      <c r="AG25" s="16" t="s">
        <v>4828</v>
      </c>
      <c r="AH25" s="16" t="s">
        <v>4828</v>
      </c>
      <c r="AI25" s="16" t="s">
        <v>4829</v>
      </c>
      <c r="AJ25" s="16" t="s">
        <v>4828</v>
      </c>
      <c r="AK25" s="16" t="s">
        <v>4828</v>
      </c>
      <c r="AL25" s="16" t="s">
        <v>4828</v>
      </c>
      <c r="AM25" s="16" t="s">
        <v>4828</v>
      </c>
      <c r="AN25" s="16" t="s">
        <v>4829</v>
      </c>
      <c r="AO25" s="16" t="s">
        <v>4828</v>
      </c>
      <c r="AP25" s="16" t="s">
        <v>4829</v>
      </c>
      <c r="AQ25" s="16" t="s">
        <v>4829</v>
      </c>
      <c r="AR25" s="16" t="s">
        <v>4829</v>
      </c>
      <c r="AS25" s="16" t="s">
        <v>4968</v>
      </c>
      <c r="AT25" s="16" t="s">
        <v>4828</v>
      </c>
      <c r="AU25" s="16" t="s">
        <v>4829</v>
      </c>
      <c r="AV25" s="16" t="s">
        <v>4829</v>
      </c>
      <c r="AW25" s="16" t="s">
        <v>4829</v>
      </c>
      <c r="AX25" s="16" t="s">
        <v>4828</v>
      </c>
      <c r="AY25" s="16" t="s">
        <v>4967</v>
      </c>
      <c r="AZ25" s="16" t="s">
        <v>4829</v>
      </c>
      <c r="BA25" s="16" t="s">
        <v>4828</v>
      </c>
      <c r="BB25" s="16" t="s">
        <v>4828</v>
      </c>
      <c r="BC25" s="16" t="s">
        <v>4828</v>
      </c>
      <c r="BD25" s="16" t="s">
        <v>4829</v>
      </c>
      <c r="BE25" s="16" t="s">
        <v>4828</v>
      </c>
      <c r="BF25" s="16" t="s">
        <v>4828</v>
      </c>
      <c r="BG25" s="16" t="s">
        <v>4836</v>
      </c>
      <c r="BH25" s="16" t="s">
        <v>4829</v>
      </c>
      <c r="BI25" s="16" t="s">
        <v>4829</v>
      </c>
      <c r="BJ25" s="16" t="s">
        <v>4828</v>
      </c>
      <c r="BK25" s="16" t="s">
        <v>4828</v>
      </c>
      <c r="BL25" s="16" t="s">
        <v>3244</v>
      </c>
      <c r="BM25" s="16" t="s">
        <v>4966</v>
      </c>
      <c r="BN25" s="16" t="s">
        <v>4965</v>
      </c>
      <c r="BO25" s="16" t="s">
        <v>4833</v>
      </c>
      <c r="BP25" s="16" t="s">
        <v>2706</v>
      </c>
      <c r="BQ25" s="16" t="s">
        <v>4964</v>
      </c>
      <c r="BR25" s="16" t="s">
        <v>4828</v>
      </c>
      <c r="BS25" s="16" t="s">
        <v>4828</v>
      </c>
      <c r="BT25" s="16" t="s">
        <v>4828</v>
      </c>
      <c r="BU25" s="16" t="s">
        <v>4829</v>
      </c>
      <c r="BV25" s="16" t="s">
        <v>4828</v>
      </c>
      <c r="BW25" s="16" t="s">
        <v>4828</v>
      </c>
      <c r="BX25" s="16" t="s">
        <v>4829</v>
      </c>
      <c r="BY25" s="16" t="s">
        <v>4828</v>
      </c>
      <c r="CA25" s="16" t="s">
        <v>4963</v>
      </c>
      <c r="CB25" s="16" t="s">
        <v>4828</v>
      </c>
      <c r="CC25" s="16" t="s">
        <v>4828</v>
      </c>
      <c r="CD25" s="16" t="s">
        <v>4829</v>
      </c>
      <c r="CE25" s="16" t="s">
        <v>4962</v>
      </c>
      <c r="CF25" s="16" t="s">
        <v>4961</v>
      </c>
      <c r="CG25" s="16" t="s">
        <v>4829</v>
      </c>
      <c r="CH25" s="16" t="s">
        <v>4829</v>
      </c>
      <c r="CI25" s="16" t="s">
        <v>4829</v>
      </c>
      <c r="CJ25" s="16" t="s">
        <v>4952</v>
      </c>
      <c r="CK25" s="16" t="s">
        <v>4829</v>
      </c>
      <c r="CL25" s="16" t="s">
        <v>4829</v>
      </c>
      <c r="CM25" s="16" t="s">
        <v>4828</v>
      </c>
      <c r="CN25" s="16" t="s">
        <v>4828</v>
      </c>
      <c r="CO25" s="16" t="s">
        <v>4829</v>
      </c>
      <c r="CP25" s="16" t="s">
        <v>4829</v>
      </c>
      <c r="CQ25" s="16" t="s">
        <v>4828</v>
      </c>
      <c r="CR25" s="16" t="s">
        <v>4828</v>
      </c>
      <c r="CS25" s="16" t="s">
        <v>4829</v>
      </c>
      <c r="CT25" s="16" t="s">
        <v>4828</v>
      </c>
      <c r="CU25" s="16" t="s">
        <v>4914</v>
      </c>
      <c r="CV25" s="16" t="s">
        <v>4844</v>
      </c>
      <c r="CY25" s="16" t="s">
        <v>4960</v>
      </c>
    </row>
    <row r="26" spans="1:103" ht="39.75" customHeight="1" x14ac:dyDescent="0.25">
      <c r="A26" s="16" t="s">
        <v>197</v>
      </c>
      <c r="B26" s="16" t="s">
        <v>4959</v>
      </c>
      <c r="C26" s="16">
        <v>1</v>
      </c>
      <c r="D26" s="16" t="s">
        <v>2831</v>
      </c>
      <c r="E26" s="16" t="s">
        <v>2669</v>
      </c>
      <c r="F26" s="16" t="s">
        <v>2977</v>
      </c>
      <c r="G26" s="16" t="s">
        <v>4841</v>
      </c>
      <c r="H26" s="16" t="s">
        <v>4958</v>
      </c>
      <c r="I26" s="16" t="s">
        <v>4828</v>
      </c>
      <c r="J26" s="16" t="s">
        <v>4828</v>
      </c>
      <c r="K26" s="16" t="s">
        <v>4829</v>
      </c>
      <c r="L26" s="16" t="s">
        <v>4829</v>
      </c>
      <c r="M26" s="16" t="s">
        <v>4828</v>
      </c>
      <c r="N26" s="16" t="s">
        <v>4829</v>
      </c>
      <c r="O26" s="16" t="s">
        <v>4828</v>
      </c>
      <c r="P26" s="16" t="s">
        <v>4828</v>
      </c>
      <c r="Q26" s="16" t="s">
        <v>4829</v>
      </c>
      <c r="R26" s="16" t="s">
        <v>4829</v>
      </c>
      <c r="S26" s="16" t="s">
        <v>4829</v>
      </c>
      <c r="T26" s="16" t="s">
        <v>4828</v>
      </c>
      <c r="U26" s="16" t="s">
        <v>4828</v>
      </c>
      <c r="V26" s="16" t="s">
        <v>4829</v>
      </c>
      <c r="W26" s="16" t="s">
        <v>4828</v>
      </c>
      <c r="X26" s="16" t="s">
        <v>2836</v>
      </c>
      <c r="Y26" s="16" t="s">
        <v>4829</v>
      </c>
      <c r="Z26" s="16" t="s">
        <v>4829</v>
      </c>
      <c r="AA26" s="16" t="s">
        <v>4829</v>
      </c>
      <c r="AB26" s="16" t="s">
        <v>4829</v>
      </c>
      <c r="AC26" s="16" t="s">
        <v>4828</v>
      </c>
      <c r="AD26" s="16" t="s">
        <v>4957</v>
      </c>
      <c r="AE26" s="16" t="s">
        <v>4828</v>
      </c>
      <c r="AF26" s="16" t="s">
        <v>4829</v>
      </c>
      <c r="AG26" s="16" t="s">
        <v>4828</v>
      </c>
      <c r="AH26" s="16" t="s">
        <v>4828</v>
      </c>
      <c r="AI26" s="16" t="s">
        <v>4829</v>
      </c>
      <c r="AJ26" s="16" t="s">
        <v>4828</v>
      </c>
      <c r="AK26" s="16" t="s">
        <v>4828</v>
      </c>
      <c r="AL26" s="16" t="s">
        <v>4828</v>
      </c>
      <c r="AM26" s="16" t="s">
        <v>4828</v>
      </c>
      <c r="AN26" s="16" t="s">
        <v>4828</v>
      </c>
      <c r="AO26" s="16" t="s">
        <v>4828</v>
      </c>
      <c r="AP26" s="16" t="s">
        <v>4829</v>
      </c>
      <c r="AQ26" s="16" t="s">
        <v>4828</v>
      </c>
      <c r="AR26" s="16" t="s">
        <v>4829</v>
      </c>
      <c r="AS26" s="16" t="s">
        <v>2843</v>
      </c>
      <c r="AT26" s="16" t="s">
        <v>4828</v>
      </c>
      <c r="AU26" s="16" t="s">
        <v>4829</v>
      </c>
      <c r="AV26" s="16" t="s">
        <v>4829</v>
      </c>
      <c r="AW26" s="16" t="s">
        <v>4829</v>
      </c>
      <c r="AX26" s="16" t="s">
        <v>4828</v>
      </c>
      <c r="AY26" s="16" t="s">
        <v>2844</v>
      </c>
      <c r="AZ26" s="16" t="s">
        <v>4829</v>
      </c>
      <c r="BA26" s="16" t="s">
        <v>4828</v>
      </c>
      <c r="BB26" s="16" t="s">
        <v>4828</v>
      </c>
      <c r="BC26" s="16" t="s">
        <v>4828</v>
      </c>
      <c r="BD26" s="16" t="s">
        <v>4828</v>
      </c>
      <c r="BE26" s="16" t="s">
        <v>4828</v>
      </c>
      <c r="BF26" s="16" t="s">
        <v>4828</v>
      </c>
      <c r="BG26" s="16" t="s">
        <v>4836</v>
      </c>
      <c r="BH26" s="16" t="s">
        <v>4829</v>
      </c>
      <c r="BI26" s="16" t="s">
        <v>4829</v>
      </c>
      <c r="BJ26" s="16" t="s">
        <v>4828</v>
      </c>
      <c r="BK26" s="16" t="s">
        <v>4828</v>
      </c>
      <c r="BL26" s="16" t="s">
        <v>2846</v>
      </c>
      <c r="BM26" s="16" t="s">
        <v>4956</v>
      </c>
      <c r="BN26" s="16" t="s">
        <v>2706</v>
      </c>
      <c r="BO26" s="16" t="s">
        <v>4833</v>
      </c>
      <c r="BP26" s="16" t="s">
        <v>2706</v>
      </c>
      <c r="BQ26" s="16" t="s">
        <v>2849</v>
      </c>
      <c r="BR26" s="16" t="s">
        <v>4828</v>
      </c>
      <c r="BS26" s="16" t="s">
        <v>4828</v>
      </c>
      <c r="BT26" s="16" t="s">
        <v>4828</v>
      </c>
      <c r="BU26" s="16" t="s">
        <v>4828</v>
      </c>
      <c r="BV26" s="16" t="s">
        <v>4828</v>
      </c>
      <c r="BW26" s="16" t="s">
        <v>4828</v>
      </c>
      <c r="BX26" s="16" t="s">
        <v>4829</v>
      </c>
      <c r="BY26" s="16" t="s">
        <v>4829</v>
      </c>
      <c r="BZ26" s="16" t="s">
        <v>4955</v>
      </c>
      <c r="CA26" s="16" t="s">
        <v>4954</v>
      </c>
      <c r="CB26" s="16" t="s">
        <v>4828</v>
      </c>
      <c r="CC26" s="16" t="s">
        <v>4828</v>
      </c>
      <c r="CD26" s="16" t="s">
        <v>4829</v>
      </c>
      <c r="CE26" s="16" t="s">
        <v>4953</v>
      </c>
      <c r="CF26" s="16" t="s">
        <v>4831</v>
      </c>
      <c r="CG26" s="16" t="s">
        <v>4828</v>
      </c>
      <c r="CH26" s="16" t="s">
        <v>4828</v>
      </c>
      <c r="CI26" s="16" t="s">
        <v>4828</v>
      </c>
      <c r="CJ26" s="16" t="s">
        <v>4952</v>
      </c>
      <c r="CK26" s="16" t="s">
        <v>4829</v>
      </c>
      <c r="CL26" s="16" t="s">
        <v>4829</v>
      </c>
      <c r="CM26" s="16" t="s">
        <v>4828</v>
      </c>
      <c r="CN26" s="16" t="s">
        <v>4828</v>
      </c>
      <c r="CO26" s="16" t="s">
        <v>4829</v>
      </c>
      <c r="CP26" s="16" t="s">
        <v>4828</v>
      </c>
      <c r="CQ26" s="16" t="s">
        <v>4828</v>
      </c>
      <c r="CR26" s="16" t="s">
        <v>4828</v>
      </c>
      <c r="CS26" s="16" t="s">
        <v>4828</v>
      </c>
      <c r="CT26" s="16" t="s">
        <v>4828</v>
      </c>
      <c r="CU26" s="16" t="s">
        <v>2743</v>
      </c>
      <c r="CV26" s="16" t="s">
        <v>4844</v>
      </c>
    </row>
    <row r="27" spans="1:103" ht="39.75" customHeight="1" x14ac:dyDescent="0.25">
      <c r="A27" s="16" t="s">
        <v>331</v>
      </c>
      <c r="B27" s="16" t="s">
        <v>3271</v>
      </c>
      <c r="C27" s="16">
        <v>1</v>
      </c>
      <c r="D27" s="16" t="s">
        <v>4951</v>
      </c>
      <c r="E27" s="16" t="s">
        <v>2669</v>
      </c>
      <c r="F27" s="16" t="s">
        <v>2977</v>
      </c>
      <c r="G27" s="16" t="s">
        <v>4907</v>
      </c>
      <c r="H27" s="16" t="s">
        <v>4906</v>
      </c>
      <c r="I27" s="16" t="s">
        <v>4828</v>
      </c>
      <c r="J27" s="16" t="s">
        <v>4829</v>
      </c>
      <c r="K27" s="16" t="s">
        <v>4829</v>
      </c>
      <c r="L27" s="16" t="s">
        <v>4828</v>
      </c>
      <c r="M27" s="16" t="s">
        <v>4828</v>
      </c>
      <c r="N27" s="16" t="s">
        <v>4828</v>
      </c>
      <c r="O27" s="16" t="s">
        <v>4828</v>
      </c>
      <c r="P27" s="16" t="s">
        <v>4829</v>
      </c>
      <c r="Q27" s="16" t="s">
        <v>4829</v>
      </c>
      <c r="R27" s="16" t="s">
        <v>4829</v>
      </c>
      <c r="S27" s="16" t="s">
        <v>4829</v>
      </c>
      <c r="T27" s="16" t="s">
        <v>4828</v>
      </c>
      <c r="U27" s="16" t="s">
        <v>4828</v>
      </c>
      <c r="V27" s="16" t="s">
        <v>4829</v>
      </c>
      <c r="W27" s="16" t="s">
        <v>4828</v>
      </c>
      <c r="X27" s="16" t="s">
        <v>3276</v>
      </c>
      <c r="Y27" s="16" t="s">
        <v>4829</v>
      </c>
      <c r="Z27" s="16" t="s">
        <v>4828</v>
      </c>
      <c r="AA27" s="16" t="s">
        <v>4829</v>
      </c>
      <c r="AB27" s="16" t="s">
        <v>4829</v>
      </c>
      <c r="AC27" s="16" t="s">
        <v>4829</v>
      </c>
      <c r="AD27" s="16" t="s">
        <v>4950</v>
      </c>
      <c r="AE27" s="16" t="s">
        <v>4828</v>
      </c>
      <c r="AF27" s="16" t="s">
        <v>4829</v>
      </c>
      <c r="AG27" s="16" t="s">
        <v>4828</v>
      </c>
      <c r="AH27" s="16" t="s">
        <v>4828</v>
      </c>
      <c r="AI27" s="16" t="s">
        <v>4829</v>
      </c>
      <c r="AJ27" s="16" t="s">
        <v>4828</v>
      </c>
      <c r="AK27" s="16" t="s">
        <v>4828</v>
      </c>
      <c r="AL27" s="16" t="s">
        <v>4829</v>
      </c>
      <c r="AM27" s="16" t="s">
        <v>4829</v>
      </c>
      <c r="AN27" s="16" t="s">
        <v>4829</v>
      </c>
      <c r="AO27" s="16" t="s">
        <v>4828</v>
      </c>
      <c r="AP27" s="16" t="s">
        <v>4829</v>
      </c>
      <c r="AQ27" s="16" t="s">
        <v>4829</v>
      </c>
      <c r="AR27" s="16" t="s">
        <v>4829</v>
      </c>
      <c r="AS27" s="16" t="s">
        <v>3283</v>
      </c>
      <c r="AT27" s="16" t="s">
        <v>4829</v>
      </c>
      <c r="AU27" s="16" t="s">
        <v>4828</v>
      </c>
      <c r="AV27" s="16" t="s">
        <v>4828</v>
      </c>
      <c r="AW27" s="16" t="s">
        <v>4829</v>
      </c>
      <c r="AX27" s="16" t="s">
        <v>4828</v>
      </c>
      <c r="AY27" s="16" t="s">
        <v>4949</v>
      </c>
      <c r="AZ27" s="16" t="s">
        <v>4828</v>
      </c>
      <c r="BA27" s="16" t="s">
        <v>4828</v>
      </c>
      <c r="BB27" s="16" t="s">
        <v>4829</v>
      </c>
      <c r="BC27" s="16" t="s">
        <v>4828</v>
      </c>
      <c r="BD27" s="16" t="s">
        <v>4829</v>
      </c>
      <c r="BE27" s="16" t="s">
        <v>4828</v>
      </c>
      <c r="BF27" s="16" t="s">
        <v>4828</v>
      </c>
      <c r="BG27" s="16" t="s">
        <v>4836</v>
      </c>
      <c r="BH27" s="16" t="s">
        <v>4829</v>
      </c>
      <c r="BI27" s="16" t="s">
        <v>4829</v>
      </c>
      <c r="BJ27" s="16" t="s">
        <v>4828</v>
      </c>
      <c r="BK27" s="16" t="s">
        <v>4828</v>
      </c>
      <c r="BL27" s="16" t="s">
        <v>4948</v>
      </c>
      <c r="BM27" s="16" t="s">
        <v>4834</v>
      </c>
      <c r="BN27" s="16" t="s">
        <v>4947</v>
      </c>
      <c r="BO27" s="16" t="s">
        <v>4833</v>
      </c>
      <c r="BP27" s="16" t="s">
        <v>2706</v>
      </c>
      <c r="BQ27" s="16" t="s">
        <v>3293</v>
      </c>
      <c r="BR27" s="16" t="s">
        <v>4828</v>
      </c>
      <c r="BS27" s="16" t="s">
        <v>4828</v>
      </c>
      <c r="BT27" s="16" t="s">
        <v>4829</v>
      </c>
      <c r="BU27" s="16" t="s">
        <v>4828</v>
      </c>
      <c r="BV27" s="16" t="s">
        <v>4828</v>
      </c>
      <c r="BW27" s="16" t="s">
        <v>4829</v>
      </c>
      <c r="BX27" s="16" t="s">
        <v>4828</v>
      </c>
      <c r="BY27" s="16" t="s">
        <v>4828</v>
      </c>
      <c r="BZ27" s="16" t="s">
        <v>4946</v>
      </c>
      <c r="CA27" s="16" t="s">
        <v>3292</v>
      </c>
      <c r="CB27" s="16" t="s">
        <v>4828</v>
      </c>
      <c r="CC27" s="16" t="s">
        <v>4829</v>
      </c>
      <c r="CD27" s="16" t="s">
        <v>4829</v>
      </c>
      <c r="CE27" s="16" t="s">
        <v>4945</v>
      </c>
      <c r="CF27" s="16" t="s">
        <v>4831</v>
      </c>
      <c r="CG27" s="16" t="s">
        <v>4828</v>
      </c>
      <c r="CH27" s="16" t="s">
        <v>4828</v>
      </c>
      <c r="CI27" s="16" t="s">
        <v>4828</v>
      </c>
      <c r="CJ27" s="16" t="s">
        <v>4944</v>
      </c>
      <c r="CK27" s="16" t="s">
        <v>4828</v>
      </c>
      <c r="CL27" s="16" t="s">
        <v>4829</v>
      </c>
      <c r="CM27" s="16" t="s">
        <v>4829</v>
      </c>
      <c r="CN27" s="16" t="s">
        <v>4828</v>
      </c>
      <c r="CO27" s="16" t="s">
        <v>4828</v>
      </c>
      <c r="CP27" s="16" t="s">
        <v>4829</v>
      </c>
      <c r="CQ27" s="16" t="s">
        <v>4828</v>
      </c>
      <c r="CR27" s="16" t="s">
        <v>4828</v>
      </c>
      <c r="CS27" s="16" t="s">
        <v>4828</v>
      </c>
      <c r="CT27" s="16" t="s">
        <v>4829</v>
      </c>
      <c r="CU27" s="16" t="s">
        <v>2743</v>
      </c>
      <c r="CV27" s="16" t="s">
        <v>4844</v>
      </c>
      <c r="CW27" s="16" t="s">
        <v>4943</v>
      </c>
      <c r="CX27" s="16" t="s">
        <v>2982</v>
      </c>
      <c r="CY27" s="16" t="s">
        <v>4898</v>
      </c>
    </row>
    <row r="28" spans="1:103" ht="39.75" customHeight="1" x14ac:dyDescent="0.25">
      <c r="A28" s="16" t="s">
        <v>713</v>
      </c>
      <c r="B28" s="16" t="s">
        <v>713</v>
      </c>
      <c r="C28" s="16">
        <v>1</v>
      </c>
      <c r="D28" s="16" t="s">
        <v>3924</v>
      </c>
      <c r="E28" s="16" t="s">
        <v>2669</v>
      </c>
      <c r="F28" s="16" t="s">
        <v>2977</v>
      </c>
      <c r="G28" s="16" t="s">
        <v>4897</v>
      </c>
      <c r="H28" s="16" t="s">
        <v>4850</v>
      </c>
      <c r="I28" s="16" t="s">
        <v>4829</v>
      </c>
      <c r="J28" s="16" t="s">
        <v>4829</v>
      </c>
      <c r="K28" s="16" t="s">
        <v>4829</v>
      </c>
      <c r="L28" s="16" t="s">
        <v>4828</v>
      </c>
      <c r="M28" s="16" t="s">
        <v>4828</v>
      </c>
      <c r="N28" s="16" t="s">
        <v>4828</v>
      </c>
      <c r="O28" s="16" t="s">
        <v>4828</v>
      </c>
      <c r="P28" s="16" t="s">
        <v>4829</v>
      </c>
      <c r="Q28" s="16" t="s">
        <v>4828</v>
      </c>
      <c r="R28" s="16" t="s">
        <v>4829</v>
      </c>
      <c r="S28" s="16" t="s">
        <v>4828</v>
      </c>
      <c r="T28" s="16" t="s">
        <v>4828</v>
      </c>
      <c r="U28" s="16" t="s">
        <v>4829</v>
      </c>
      <c r="V28" s="16" t="s">
        <v>4829</v>
      </c>
      <c r="W28" s="16" t="s">
        <v>4828</v>
      </c>
      <c r="X28" s="16" t="s">
        <v>3927</v>
      </c>
      <c r="Y28" s="16" t="s">
        <v>4828</v>
      </c>
      <c r="Z28" s="16" t="s">
        <v>4829</v>
      </c>
      <c r="AA28" s="16" t="s">
        <v>4828</v>
      </c>
      <c r="AB28" s="16" t="s">
        <v>4829</v>
      </c>
      <c r="AC28" s="16" t="s">
        <v>4828</v>
      </c>
      <c r="AD28" s="16" t="s">
        <v>4942</v>
      </c>
      <c r="AE28" s="16" t="s">
        <v>4828</v>
      </c>
      <c r="AF28" s="16" t="s">
        <v>4828</v>
      </c>
      <c r="AG28" s="16" t="s">
        <v>4828</v>
      </c>
      <c r="AH28" s="16" t="s">
        <v>4828</v>
      </c>
      <c r="AI28" s="16" t="s">
        <v>4829</v>
      </c>
      <c r="AJ28" s="16" t="s">
        <v>4828</v>
      </c>
      <c r="AK28" s="16" t="s">
        <v>4828</v>
      </c>
      <c r="AL28" s="16" t="s">
        <v>4828</v>
      </c>
      <c r="AM28" s="16" t="s">
        <v>4829</v>
      </c>
      <c r="AN28" s="16" t="s">
        <v>4828</v>
      </c>
      <c r="AO28" s="16" t="s">
        <v>4829</v>
      </c>
      <c r="AP28" s="16" t="s">
        <v>4829</v>
      </c>
      <c r="AQ28" s="16" t="s">
        <v>4828</v>
      </c>
      <c r="AR28" s="16" t="s">
        <v>4829</v>
      </c>
      <c r="AS28" s="16" t="s">
        <v>4941</v>
      </c>
      <c r="AT28" s="16" t="s">
        <v>4828</v>
      </c>
      <c r="AU28" s="16" t="s">
        <v>4829</v>
      </c>
      <c r="AV28" s="16" t="s">
        <v>4828</v>
      </c>
      <c r="AW28" s="16" t="s">
        <v>4829</v>
      </c>
      <c r="AX28" s="16" t="s">
        <v>4828</v>
      </c>
      <c r="AY28" s="16" t="s">
        <v>3933</v>
      </c>
      <c r="AZ28" s="16" t="s">
        <v>4829</v>
      </c>
      <c r="BA28" s="16" t="s">
        <v>4828</v>
      </c>
      <c r="BB28" s="16" t="s">
        <v>4828</v>
      </c>
      <c r="BC28" s="16" t="s">
        <v>4828</v>
      </c>
      <c r="BD28" s="16" t="s">
        <v>4829</v>
      </c>
      <c r="BE28" s="16" t="s">
        <v>4829</v>
      </c>
      <c r="BF28" s="16" t="s">
        <v>4828</v>
      </c>
      <c r="BG28" s="16" t="s">
        <v>4836</v>
      </c>
      <c r="BH28" s="16" t="s">
        <v>4829</v>
      </c>
      <c r="BI28" s="16" t="s">
        <v>4829</v>
      </c>
      <c r="BJ28" s="16" t="s">
        <v>4828</v>
      </c>
      <c r="BK28" s="16" t="s">
        <v>4828</v>
      </c>
      <c r="BL28" s="16" t="s">
        <v>3935</v>
      </c>
      <c r="BM28" s="16" t="s">
        <v>4940</v>
      </c>
      <c r="BN28" s="16" t="s">
        <v>2706</v>
      </c>
      <c r="BO28" s="16" t="s">
        <v>4939</v>
      </c>
      <c r="BP28" s="16" t="s">
        <v>4833</v>
      </c>
      <c r="BQ28" s="16" t="s">
        <v>4938</v>
      </c>
      <c r="BR28" s="16" t="s">
        <v>4829</v>
      </c>
      <c r="BS28" s="16" t="s">
        <v>4828</v>
      </c>
      <c r="BT28" s="16" t="s">
        <v>4828</v>
      </c>
      <c r="BU28" s="16" t="s">
        <v>4828</v>
      </c>
      <c r="BV28" s="16" t="s">
        <v>4828</v>
      </c>
      <c r="BW28" s="16" t="s">
        <v>4828</v>
      </c>
      <c r="BX28" s="16" t="s">
        <v>4829</v>
      </c>
      <c r="BY28" s="16" t="s">
        <v>4829</v>
      </c>
      <c r="BZ28" s="16" t="s">
        <v>4937</v>
      </c>
      <c r="CA28" s="16" t="s">
        <v>4936</v>
      </c>
      <c r="CB28" s="16" t="s">
        <v>4828</v>
      </c>
      <c r="CC28" s="16" t="s">
        <v>4828</v>
      </c>
      <c r="CD28" s="16" t="s">
        <v>4828</v>
      </c>
      <c r="CE28" s="16" t="s">
        <v>2706</v>
      </c>
      <c r="CF28" s="16" t="s">
        <v>4831</v>
      </c>
      <c r="CG28" s="16" t="s">
        <v>4828</v>
      </c>
      <c r="CH28" s="16" t="s">
        <v>4828</v>
      </c>
      <c r="CI28" s="16" t="s">
        <v>4828</v>
      </c>
      <c r="CJ28" s="16" t="s">
        <v>4935</v>
      </c>
      <c r="CK28" s="16" t="s">
        <v>4829</v>
      </c>
      <c r="CL28" s="16" t="s">
        <v>4828</v>
      </c>
      <c r="CM28" s="16" t="s">
        <v>4828</v>
      </c>
      <c r="CN28" s="16" t="s">
        <v>4828</v>
      </c>
      <c r="CO28" s="16" t="s">
        <v>4828</v>
      </c>
      <c r="CP28" s="16" t="s">
        <v>4829</v>
      </c>
      <c r="CQ28" s="16" t="s">
        <v>4828</v>
      </c>
      <c r="CR28" s="16" t="s">
        <v>4829</v>
      </c>
      <c r="CS28" s="16" t="s">
        <v>4829</v>
      </c>
      <c r="CT28" s="16" t="s">
        <v>4829</v>
      </c>
      <c r="CU28" s="16" t="s">
        <v>2743</v>
      </c>
      <c r="CV28" s="16" t="s">
        <v>4844</v>
      </c>
      <c r="CY28" s="16" t="s">
        <v>4934</v>
      </c>
    </row>
    <row r="29" spans="1:103" ht="39.75" customHeight="1" x14ac:dyDescent="0.25">
      <c r="A29" s="16" t="s">
        <v>116</v>
      </c>
      <c r="B29" s="16" t="s">
        <v>3416</v>
      </c>
      <c r="C29" s="16">
        <v>1</v>
      </c>
      <c r="D29" s="16" t="s">
        <v>3193</v>
      </c>
      <c r="E29" s="16" t="s">
        <v>2669</v>
      </c>
      <c r="F29" s="16" t="s">
        <v>2977</v>
      </c>
      <c r="G29" s="16" t="s">
        <v>4907</v>
      </c>
      <c r="H29" s="16" t="s">
        <v>4850</v>
      </c>
      <c r="I29" s="16" t="s">
        <v>4829</v>
      </c>
      <c r="J29" s="16" t="s">
        <v>4829</v>
      </c>
      <c r="K29" s="16" t="s">
        <v>4829</v>
      </c>
      <c r="L29" s="16" t="s">
        <v>4828</v>
      </c>
      <c r="M29" s="16" t="s">
        <v>4829</v>
      </c>
      <c r="N29" s="16" t="s">
        <v>4829</v>
      </c>
      <c r="O29" s="16" t="s">
        <v>4829</v>
      </c>
      <c r="P29" s="16" t="s">
        <v>4829</v>
      </c>
      <c r="Q29" s="16" t="s">
        <v>4828</v>
      </c>
      <c r="R29" s="16" t="s">
        <v>4829</v>
      </c>
      <c r="S29" s="16" t="s">
        <v>4828</v>
      </c>
      <c r="T29" s="16" t="s">
        <v>4828</v>
      </c>
      <c r="U29" s="16" t="s">
        <v>4829</v>
      </c>
      <c r="V29" s="16" t="s">
        <v>4829</v>
      </c>
      <c r="W29" s="16" t="s">
        <v>4828</v>
      </c>
      <c r="X29" s="16" t="s">
        <v>3419</v>
      </c>
      <c r="Y29" s="16" t="s">
        <v>4828</v>
      </c>
      <c r="Z29" s="16" t="s">
        <v>4829</v>
      </c>
      <c r="AA29" s="16" t="s">
        <v>4829</v>
      </c>
      <c r="AB29" s="16" t="s">
        <v>4829</v>
      </c>
      <c r="AC29" s="16" t="s">
        <v>4828</v>
      </c>
      <c r="AD29" s="16" t="s">
        <v>4933</v>
      </c>
      <c r="AE29" s="16" t="s">
        <v>4828</v>
      </c>
      <c r="AF29" s="16" t="s">
        <v>4829</v>
      </c>
      <c r="AG29" s="16" t="s">
        <v>4828</v>
      </c>
      <c r="AH29" s="16" t="s">
        <v>4828</v>
      </c>
      <c r="AI29" s="16" t="s">
        <v>4828</v>
      </c>
      <c r="AJ29" s="16" t="s">
        <v>4828</v>
      </c>
      <c r="AK29" s="16" t="s">
        <v>4828</v>
      </c>
      <c r="AL29" s="16" t="s">
        <v>4828</v>
      </c>
      <c r="AM29" s="16" t="s">
        <v>4829</v>
      </c>
      <c r="AN29" s="16" t="s">
        <v>4828</v>
      </c>
      <c r="AO29" s="16" t="s">
        <v>4828</v>
      </c>
      <c r="AP29" s="16" t="s">
        <v>4829</v>
      </c>
      <c r="AQ29" s="16" t="s">
        <v>4828</v>
      </c>
      <c r="AR29" s="16" t="s">
        <v>4829</v>
      </c>
      <c r="AS29" s="16" t="s">
        <v>3425</v>
      </c>
      <c r="AT29" s="16" t="s">
        <v>4828</v>
      </c>
      <c r="AU29" s="16" t="s">
        <v>4829</v>
      </c>
      <c r="AV29" s="16" t="s">
        <v>4828</v>
      </c>
      <c r="AW29" s="16" t="s">
        <v>4829</v>
      </c>
      <c r="AX29" s="16" t="s">
        <v>4828</v>
      </c>
      <c r="AY29" s="16" t="s">
        <v>3427</v>
      </c>
      <c r="AZ29" s="16" t="s">
        <v>4829</v>
      </c>
      <c r="BA29" s="16" t="s">
        <v>4828</v>
      </c>
      <c r="BB29" s="16" t="s">
        <v>4828</v>
      </c>
      <c r="BC29" s="16" t="s">
        <v>4828</v>
      </c>
      <c r="BD29" s="16" t="s">
        <v>4828</v>
      </c>
      <c r="BE29" s="16" t="s">
        <v>4828</v>
      </c>
      <c r="BF29" s="16" t="s">
        <v>4828</v>
      </c>
      <c r="BG29" s="16" t="s">
        <v>4836</v>
      </c>
      <c r="BH29" s="16" t="s">
        <v>4829</v>
      </c>
      <c r="BI29" s="16" t="s">
        <v>4829</v>
      </c>
      <c r="BJ29" s="16" t="s">
        <v>4828</v>
      </c>
      <c r="BK29" s="16" t="s">
        <v>4828</v>
      </c>
      <c r="BL29" s="16" t="s">
        <v>3686</v>
      </c>
      <c r="BM29" s="16" t="s">
        <v>4834</v>
      </c>
      <c r="BN29" s="16" t="s">
        <v>4833</v>
      </c>
      <c r="BO29" s="16" t="s">
        <v>4833</v>
      </c>
      <c r="BP29" s="16" t="s">
        <v>2706</v>
      </c>
      <c r="BQ29" s="16" t="s">
        <v>3432</v>
      </c>
      <c r="BR29" s="16" t="s">
        <v>4828</v>
      </c>
      <c r="BS29" s="16" t="s">
        <v>4829</v>
      </c>
      <c r="BT29" s="16" t="s">
        <v>4829</v>
      </c>
      <c r="BU29" s="16" t="s">
        <v>4828</v>
      </c>
      <c r="BV29" s="16" t="s">
        <v>4828</v>
      </c>
      <c r="BW29" s="16" t="s">
        <v>4828</v>
      </c>
      <c r="BX29" s="16" t="s">
        <v>4828</v>
      </c>
      <c r="BY29" s="16" t="s">
        <v>4829</v>
      </c>
      <c r="BZ29" s="16" t="s">
        <v>4932</v>
      </c>
      <c r="CA29" s="16" t="s">
        <v>4931</v>
      </c>
      <c r="CB29" s="16" t="s">
        <v>4828</v>
      </c>
      <c r="CC29" s="16" t="s">
        <v>4828</v>
      </c>
      <c r="CD29" s="16" t="s">
        <v>4828</v>
      </c>
      <c r="CE29" s="16" t="s">
        <v>2706</v>
      </c>
      <c r="CF29" s="16" t="s">
        <v>4930</v>
      </c>
      <c r="CG29" s="16" t="s">
        <v>4829</v>
      </c>
      <c r="CH29" s="16" t="s">
        <v>4829</v>
      </c>
      <c r="CI29" s="16" t="s">
        <v>4829</v>
      </c>
      <c r="CJ29" s="16" t="s">
        <v>4830</v>
      </c>
      <c r="CK29" s="16" t="s">
        <v>4829</v>
      </c>
      <c r="CL29" s="16" t="s">
        <v>4828</v>
      </c>
      <c r="CM29" s="16" t="s">
        <v>4828</v>
      </c>
      <c r="CN29" s="16" t="s">
        <v>4828</v>
      </c>
      <c r="CO29" s="16" t="s">
        <v>4829</v>
      </c>
      <c r="CP29" s="16" t="s">
        <v>4829</v>
      </c>
      <c r="CQ29" s="16" t="s">
        <v>4829</v>
      </c>
      <c r="CR29" s="16" t="s">
        <v>4828</v>
      </c>
      <c r="CS29" s="16" t="s">
        <v>4829</v>
      </c>
      <c r="CT29" s="16" t="s">
        <v>4828</v>
      </c>
      <c r="CU29" s="16" t="s">
        <v>4914</v>
      </c>
      <c r="CV29" s="16" t="s">
        <v>4827</v>
      </c>
      <c r="CY29" s="16" t="s">
        <v>4929</v>
      </c>
    </row>
    <row r="30" spans="1:103" ht="39.75" customHeight="1" x14ac:dyDescent="0.25">
      <c r="A30" s="16" t="s">
        <v>68</v>
      </c>
      <c r="B30" s="16" t="s">
        <v>3295</v>
      </c>
      <c r="C30" s="16">
        <v>1</v>
      </c>
      <c r="D30" s="16" t="s">
        <v>2810</v>
      </c>
      <c r="E30" s="16" t="s">
        <v>2669</v>
      </c>
      <c r="F30" s="16" t="s">
        <v>2977</v>
      </c>
      <c r="G30" s="16" t="s">
        <v>4907</v>
      </c>
      <c r="H30" s="16" t="s">
        <v>4928</v>
      </c>
      <c r="I30" s="16" t="s">
        <v>4829</v>
      </c>
      <c r="J30" s="16" t="s">
        <v>4829</v>
      </c>
      <c r="K30" s="16" t="s">
        <v>4829</v>
      </c>
      <c r="L30" s="16" t="s">
        <v>4828</v>
      </c>
      <c r="M30" s="16" t="s">
        <v>4828</v>
      </c>
      <c r="N30" s="16" t="s">
        <v>4828</v>
      </c>
      <c r="O30" s="16" t="s">
        <v>4828</v>
      </c>
      <c r="P30" s="16" t="s">
        <v>4829</v>
      </c>
      <c r="Q30" s="16" t="s">
        <v>4829</v>
      </c>
      <c r="R30" s="16" t="s">
        <v>4829</v>
      </c>
      <c r="S30" s="16" t="s">
        <v>4828</v>
      </c>
      <c r="T30" s="16" t="s">
        <v>4828</v>
      </c>
      <c r="U30" s="16" t="s">
        <v>4828</v>
      </c>
      <c r="V30" s="16" t="s">
        <v>4829</v>
      </c>
      <c r="W30" s="16" t="s">
        <v>4828</v>
      </c>
      <c r="X30" s="16" t="s">
        <v>3299</v>
      </c>
      <c r="Y30" s="16" t="s">
        <v>4829</v>
      </c>
      <c r="Z30" s="16" t="s">
        <v>4828</v>
      </c>
      <c r="AA30" s="16" t="s">
        <v>4829</v>
      </c>
      <c r="AB30" s="16" t="s">
        <v>4829</v>
      </c>
      <c r="AC30" s="16" t="s">
        <v>4829</v>
      </c>
      <c r="AD30" s="16" t="s">
        <v>4927</v>
      </c>
      <c r="AE30" s="16" t="s">
        <v>4828</v>
      </c>
      <c r="AF30" s="16" t="s">
        <v>4829</v>
      </c>
      <c r="AG30" s="16" t="s">
        <v>4828</v>
      </c>
      <c r="AH30" s="16" t="s">
        <v>4829</v>
      </c>
      <c r="AI30" s="16" t="s">
        <v>4829</v>
      </c>
      <c r="AJ30" s="16" t="s">
        <v>4828</v>
      </c>
      <c r="AK30" s="16" t="s">
        <v>4828</v>
      </c>
      <c r="AL30" s="16" t="s">
        <v>4828</v>
      </c>
      <c r="AM30" s="16" t="s">
        <v>4829</v>
      </c>
      <c r="AN30" s="16" t="s">
        <v>4828</v>
      </c>
      <c r="AO30" s="16" t="s">
        <v>4828</v>
      </c>
      <c r="AP30" s="16" t="s">
        <v>4829</v>
      </c>
      <c r="AQ30" s="16" t="s">
        <v>4828</v>
      </c>
      <c r="AR30" s="16" t="s">
        <v>4829</v>
      </c>
      <c r="AS30" s="16" t="s">
        <v>3305</v>
      </c>
      <c r="AT30" s="16" t="s">
        <v>4828</v>
      </c>
      <c r="AU30" s="16" t="s">
        <v>4829</v>
      </c>
      <c r="AV30" s="16" t="s">
        <v>4828</v>
      </c>
      <c r="AW30" s="16" t="s">
        <v>4829</v>
      </c>
      <c r="AX30" s="16" t="s">
        <v>4828</v>
      </c>
      <c r="AY30" s="16" t="s">
        <v>3307</v>
      </c>
      <c r="AZ30" s="16" t="s">
        <v>4829</v>
      </c>
      <c r="BA30" s="16" t="s">
        <v>4828</v>
      </c>
      <c r="BB30" s="16" t="s">
        <v>4828</v>
      </c>
      <c r="BC30" s="16" t="s">
        <v>4828</v>
      </c>
      <c r="BD30" s="16" t="s">
        <v>4828</v>
      </c>
      <c r="BE30" s="16" t="s">
        <v>4828</v>
      </c>
      <c r="BF30" s="16" t="s">
        <v>4828</v>
      </c>
      <c r="BG30" s="16" t="s">
        <v>4836</v>
      </c>
      <c r="BH30" s="16" t="s">
        <v>4829</v>
      </c>
      <c r="BI30" s="16" t="s">
        <v>4829</v>
      </c>
      <c r="BJ30" s="16" t="s">
        <v>4828</v>
      </c>
      <c r="BK30" s="16" t="s">
        <v>4828</v>
      </c>
      <c r="BL30" s="16" t="s">
        <v>3309</v>
      </c>
      <c r="BM30" s="16" t="s">
        <v>4834</v>
      </c>
      <c r="BN30" s="16" t="s">
        <v>2706</v>
      </c>
      <c r="BO30" s="16" t="s">
        <v>4833</v>
      </c>
      <c r="BP30" s="16" t="s">
        <v>2706</v>
      </c>
      <c r="BQ30" s="16" t="s">
        <v>4926</v>
      </c>
      <c r="BR30" s="16" t="s">
        <v>4828</v>
      </c>
      <c r="BS30" s="16" t="s">
        <v>4828</v>
      </c>
      <c r="BT30" s="16" t="s">
        <v>4828</v>
      </c>
      <c r="BU30" s="16" t="s">
        <v>4829</v>
      </c>
      <c r="BV30" s="16" t="s">
        <v>4828</v>
      </c>
      <c r="BW30" s="16" t="s">
        <v>4828</v>
      </c>
      <c r="BX30" s="16" t="s">
        <v>4829</v>
      </c>
      <c r="BY30" s="16" t="s">
        <v>4829</v>
      </c>
      <c r="BZ30" s="16" t="s">
        <v>4925</v>
      </c>
      <c r="CA30" s="16" t="s">
        <v>4924</v>
      </c>
      <c r="CB30" s="16" t="s">
        <v>4828</v>
      </c>
      <c r="CC30" s="16" t="s">
        <v>4828</v>
      </c>
      <c r="CD30" s="16" t="s">
        <v>4829</v>
      </c>
      <c r="CE30" s="16" t="s">
        <v>4923</v>
      </c>
      <c r="CF30" s="16" t="s">
        <v>4922</v>
      </c>
      <c r="CG30" s="16" t="s">
        <v>4829</v>
      </c>
      <c r="CH30" s="16" t="s">
        <v>4829</v>
      </c>
      <c r="CI30" s="16" t="s">
        <v>4829</v>
      </c>
      <c r="CJ30" s="16" t="s">
        <v>4830</v>
      </c>
      <c r="CK30" s="16" t="s">
        <v>4829</v>
      </c>
      <c r="CL30" s="16" t="s">
        <v>4828</v>
      </c>
      <c r="CM30" s="16" t="s">
        <v>4828</v>
      </c>
      <c r="CN30" s="16" t="s">
        <v>4828</v>
      </c>
      <c r="CO30" s="16" t="s">
        <v>4829</v>
      </c>
      <c r="CP30" s="16" t="s">
        <v>4829</v>
      </c>
      <c r="CQ30" s="16" t="s">
        <v>4828</v>
      </c>
      <c r="CR30" s="16" t="s">
        <v>4828</v>
      </c>
      <c r="CS30" s="16" t="s">
        <v>4828</v>
      </c>
      <c r="CT30" s="16" t="s">
        <v>4828</v>
      </c>
      <c r="CU30" s="16" t="s">
        <v>4914</v>
      </c>
      <c r="CV30" s="16" t="s">
        <v>4827</v>
      </c>
    </row>
    <row r="31" spans="1:103" ht="39.75" customHeight="1" x14ac:dyDescent="0.25">
      <c r="A31" s="16" t="s">
        <v>705</v>
      </c>
      <c r="B31" s="16" t="s">
        <v>3886</v>
      </c>
      <c r="C31" s="16">
        <v>1</v>
      </c>
      <c r="D31" s="16" t="s">
        <v>2982</v>
      </c>
      <c r="E31" s="16" t="s">
        <v>2669</v>
      </c>
      <c r="F31" s="16" t="s">
        <v>4870</v>
      </c>
      <c r="G31" s="16" t="s">
        <v>4907</v>
      </c>
      <c r="H31" s="16" t="s">
        <v>4921</v>
      </c>
      <c r="I31" s="16" t="s">
        <v>4828</v>
      </c>
      <c r="J31" s="16" t="s">
        <v>4828</v>
      </c>
      <c r="K31" s="16" t="s">
        <v>4828</v>
      </c>
      <c r="L31" s="16" t="s">
        <v>4829</v>
      </c>
      <c r="M31" s="16" t="s">
        <v>4829</v>
      </c>
      <c r="N31" s="16" t="s">
        <v>4828</v>
      </c>
      <c r="O31" s="16" t="s">
        <v>4828</v>
      </c>
      <c r="P31" s="16" t="s">
        <v>4828</v>
      </c>
      <c r="Q31" s="16" t="s">
        <v>4829</v>
      </c>
      <c r="R31" s="16" t="s">
        <v>4828</v>
      </c>
      <c r="S31" s="16" t="s">
        <v>4829</v>
      </c>
      <c r="T31" s="16" t="s">
        <v>4828</v>
      </c>
      <c r="U31" s="16" t="s">
        <v>4828</v>
      </c>
      <c r="V31" s="16" t="s">
        <v>4828</v>
      </c>
      <c r="W31" s="16" t="s">
        <v>4829</v>
      </c>
      <c r="X31" s="16" t="s">
        <v>3892</v>
      </c>
      <c r="Y31" s="16" t="s">
        <v>4828</v>
      </c>
      <c r="Z31" s="16" t="s">
        <v>4829</v>
      </c>
      <c r="AA31" s="16" t="s">
        <v>4828</v>
      </c>
      <c r="AB31" s="16" t="s">
        <v>4829</v>
      </c>
      <c r="AC31" s="16" t="s">
        <v>4828</v>
      </c>
      <c r="AD31" s="16" t="s">
        <v>3896</v>
      </c>
      <c r="AE31" s="16" t="s">
        <v>4828</v>
      </c>
      <c r="AF31" s="16" t="s">
        <v>4829</v>
      </c>
      <c r="AG31" s="16" t="s">
        <v>4828</v>
      </c>
      <c r="AH31" s="16" t="s">
        <v>4828</v>
      </c>
      <c r="AI31" s="16" t="s">
        <v>4828</v>
      </c>
      <c r="AJ31" s="16" t="s">
        <v>4828</v>
      </c>
      <c r="AK31" s="16" t="s">
        <v>4828</v>
      </c>
      <c r="AL31" s="16" t="s">
        <v>4828</v>
      </c>
      <c r="AM31" s="16" t="s">
        <v>4829</v>
      </c>
      <c r="AN31" s="16" t="s">
        <v>4829</v>
      </c>
      <c r="AO31" s="16" t="s">
        <v>4828</v>
      </c>
      <c r="AP31" s="16" t="s">
        <v>4829</v>
      </c>
      <c r="AQ31" s="16" t="s">
        <v>4829</v>
      </c>
      <c r="AR31" s="16" t="s">
        <v>4829</v>
      </c>
      <c r="AS31" s="16" t="s">
        <v>4920</v>
      </c>
      <c r="AT31" s="16" t="s">
        <v>4828</v>
      </c>
      <c r="AU31" s="16" t="s">
        <v>4828</v>
      </c>
      <c r="AV31" s="16" t="s">
        <v>4829</v>
      </c>
      <c r="AW31" s="16" t="s">
        <v>4828</v>
      </c>
      <c r="AX31" s="16" t="s">
        <v>4828</v>
      </c>
      <c r="AY31" s="16" t="s">
        <v>2994</v>
      </c>
      <c r="AZ31" s="16" t="s">
        <v>4828</v>
      </c>
      <c r="BA31" s="16" t="s">
        <v>4829</v>
      </c>
      <c r="BB31" s="16" t="s">
        <v>4828</v>
      </c>
      <c r="BC31" s="16" t="s">
        <v>4829</v>
      </c>
      <c r="BD31" s="16" t="s">
        <v>4828</v>
      </c>
      <c r="BE31" s="16" t="s">
        <v>4828</v>
      </c>
      <c r="BF31" s="16" t="s">
        <v>4828</v>
      </c>
      <c r="BG31" s="16" t="s">
        <v>4919</v>
      </c>
      <c r="BH31" s="16" t="s">
        <v>4828</v>
      </c>
      <c r="BI31" s="16" t="s">
        <v>4828</v>
      </c>
      <c r="BJ31" s="16" t="s">
        <v>4829</v>
      </c>
      <c r="BK31" s="16" t="s">
        <v>4828</v>
      </c>
      <c r="BL31" s="16" t="s">
        <v>4918</v>
      </c>
      <c r="BM31" s="16" t="s">
        <v>4834</v>
      </c>
      <c r="BN31" s="16" t="s">
        <v>4833</v>
      </c>
      <c r="BO31" s="16" t="s">
        <v>2706</v>
      </c>
      <c r="BP31" s="16" t="s">
        <v>2706</v>
      </c>
      <c r="BQ31" s="16" t="s">
        <v>4917</v>
      </c>
      <c r="BR31" s="16" t="s">
        <v>4828</v>
      </c>
      <c r="BS31" s="16" t="s">
        <v>4829</v>
      </c>
      <c r="BT31" s="16" t="s">
        <v>4829</v>
      </c>
      <c r="BU31" s="16" t="s">
        <v>4828</v>
      </c>
      <c r="BV31" s="16" t="s">
        <v>4828</v>
      </c>
      <c r="BW31" s="16" t="s">
        <v>4829</v>
      </c>
      <c r="BX31" s="16" t="s">
        <v>4828</v>
      </c>
      <c r="BY31" s="16" t="s">
        <v>4828</v>
      </c>
      <c r="BZ31" s="16" t="s">
        <v>4916</v>
      </c>
      <c r="CA31" s="16" t="s">
        <v>2994</v>
      </c>
      <c r="CB31" s="16" t="s">
        <v>4828</v>
      </c>
      <c r="CC31" s="16" t="s">
        <v>4829</v>
      </c>
      <c r="CD31" s="16" t="s">
        <v>4828</v>
      </c>
      <c r="CE31" s="16" t="s">
        <v>3887</v>
      </c>
      <c r="CF31" s="16" t="s">
        <v>4831</v>
      </c>
      <c r="CG31" s="16" t="s">
        <v>4828</v>
      </c>
      <c r="CH31" s="16" t="s">
        <v>4828</v>
      </c>
      <c r="CI31" s="16" t="s">
        <v>4828</v>
      </c>
      <c r="CJ31" s="16" t="s">
        <v>4915</v>
      </c>
      <c r="CK31" s="16" t="s">
        <v>4828</v>
      </c>
      <c r="CL31" s="16" t="s">
        <v>4829</v>
      </c>
      <c r="CM31" s="16" t="s">
        <v>4828</v>
      </c>
      <c r="CN31" s="16" t="s">
        <v>4828</v>
      </c>
      <c r="CO31" s="16" t="s">
        <v>4828</v>
      </c>
      <c r="CP31" s="16" t="s">
        <v>4828</v>
      </c>
      <c r="CQ31" s="16" t="s">
        <v>4829</v>
      </c>
      <c r="CR31" s="16" t="s">
        <v>4828</v>
      </c>
      <c r="CS31" s="16" t="s">
        <v>4828</v>
      </c>
      <c r="CT31" s="16" t="s">
        <v>4828</v>
      </c>
      <c r="CU31" s="16" t="s">
        <v>4914</v>
      </c>
      <c r="CV31" s="16" t="s">
        <v>4827</v>
      </c>
    </row>
    <row r="32" spans="1:103" ht="39.75" customHeight="1" x14ac:dyDescent="0.25">
      <c r="A32" s="16" t="s">
        <v>308</v>
      </c>
      <c r="B32" s="16" t="s">
        <v>3107</v>
      </c>
      <c r="C32" s="16">
        <v>1</v>
      </c>
      <c r="D32" s="16" t="s">
        <v>3108</v>
      </c>
      <c r="E32" s="16" t="s">
        <v>2697</v>
      </c>
      <c r="F32" s="16" t="s">
        <v>4870</v>
      </c>
      <c r="G32" s="16" t="s">
        <v>4841</v>
      </c>
      <c r="H32" s="16" t="s">
        <v>4850</v>
      </c>
      <c r="I32" s="16" t="s">
        <v>4829</v>
      </c>
      <c r="J32" s="16" t="s">
        <v>4829</v>
      </c>
      <c r="K32" s="16" t="s">
        <v>4829</v>
      </c>
      <c r="L32" s="16" t="s">
        <v>4828</v>
      </c>
      <c r="M32" s="16" t="s">
        <v>4828</v>
      </c>
      <c r="N32" s="16" t="s">
        <v>4828</v>
      </c>
      <c r="O32" s="16" t="s">
        <v>4828</v>
      </c>
      <c r="P32" s="16" t="s">
        <v>4829</v>
      </c>
      <c r="Q32" s="16" t="s">
        <v>4828</v>
      </c>
      <c r="R32" s="16" t="s">
        <v>4829</v>
      </c>
      <c r="S32" s="16" t="s">
        <v>4828</v>
      </c>
      <c r="T32" s="16" t="s">
        <v>4828</v>
      </c>
      <c r="U32" s="16" t="s">
        <v>4829</v>
      </c>
      <c r="V32" s="16" t="s">
        <v>4829</v>
      </c>
      <c r="W32" s="16" t="s">
        <v>4828</v>
      </c>
      <c r="X32" s="16" t="s">
        <v>3110</v>
      </c>
      <c r="Y32" s="16" t="s">
        <v>4829</v>
      </c>
      <c r="Z32" s="16" t="s">
        <v>4828</v>
      </c>
      <c r="AA32" s="16" t="s">
        <v>4829</v>
      </c>
      <c r="AB32" s="16" t="s">
        <v>4829</v>
      </c>
      <c r="AC32" s="16" t="s">
        <v>4829</v>
      </c>
      <c r="AD32" s="16" t="s">
        <v>4913</v>
      </c>
      <c r="AE32" s="16" t="s">
        <v>4829</v>
      </c>
      <c r="AF32" s="16" t="s">
        <v>4828</v>
      </c>
      <c r="AG32" s="16" t="s">
        <v>4828</v>
      </c>
      <c r="AH32" s="16" t="s">
        <v>4828</v>
      </c>
      <c r="AI32" s="16" t="s">
        <v>4829</v>
      </c>
      <c r="AJ32" s="16" t="s">
        <v>4828</v>
      </c>
      <c r="AK32" s="16" t="s">
        <v>4828</v>
      </c>
      <c r="AL32" s="16" t="s">
        <v>4829</v>
      </c>
      <c r="AM32" s="16" t="s">
        <v>4828</v>
      </c>
      <c r="AN32" s="16" t="s">
        <v>4828</v>
      </c>
      <c r="AO32" s="16" t="s">
        <v>4828</v>
      </c>
      <c r="AP32" s="16" t="s">
        <v>4829</v>
      </c>
      <c r="AQ32" s="16" t="s">
        <v>4828</v>
      </c>
      <c r="AR32" s="16" t="s">
        <v>4829</v>
      </c>
      <c r="AS32" s="16" t="s">
        <v>4081</v>
      </c>
      <c r="AT32" s="16" t="s">
        <v>4828</v>
      </c>
      <c r="AU32" s="16" t="s">
        <v>4829</v>
      </c>
      <c r="AV32" s="16" t="s">
        <v>4828</v>
      </c>
      <c r="AW32" s="16" t="s">
        <v>4829</v>
      </c>
      <c r="AX32" s="16" t="s">
        <v>4828</v>
      </c>
      <c r="AY32" s="16" t="s">
        <v>3115</v>
      </c>
      <c r="AZ32" s="16" t="s">
        <v>4829</v>
      </c>
      <c r="BA32" s="16" t="s">
        <v>4828</v>
      </c>
      <c r="BB32" s="16" t="s">
        <v>4828</v>
      </c>
      <c r="BC32" s="16" t="s">
        <v>4829</v>
      </c>
      <c r="BD32" s="16" t="s">
        <v>4828</v>
      </c>
      <c r="BE32" s="16" t="s">
        <v>4829</v>
      </c>
      <c r="BF32" s="16" t="s">
        <v>4828</v>
      </c>
      <c r="BG32" s="16" t="s">
        <v>4912</v>
      </c>
      <c r="BH32" s="16" t="s">
        <v>4829</v>
      </c>
      <c r="BI32" s="16" t="s">
        <v>4829</v>
      </c>
      <c r="BJ32" s="16" t="s">
        <v>4828</v>
      </c>
      <c r="BK32" s="16" t="s">
        <v>4828</v>
      </c>
      <c r="BL32" s="16" t="s">
        <v>3117</v>
      </c>
      <c r="BM32" s="16" t="s">
        <v>4834</v>
      </c>
      <c r="BN32" s="16" t="s">
        <v>4833</v>
      </c>
      <c r="BO32" s="16" t="s">
        <v>4833</v>
      </c>
      <c r="BP32" s="16" t="s">
        <v>2706</v>
      </c>
      <c r="BQ32" s="16" t="s">
        <v>4911</v>
      </c>
      <c r="BR32" s="16" t="s">
        <v>4829</v>
      </c>
      <c r="BS32" s="16" t="s">
        <v>4828</v>
      </c>
      <c r="BT32" s="16" t="s">
        <v>4828</v>
      </c>
      <c r="BU32" s="16" t="s">
        <v>4828</v>
      </c>
      <c r="BV32" s="16" t="s">
        <v>4828</v>
      </c>
      <c r="BW32" s="16" t="s">
        <v>4828</v>
      </c>
      <c r="BX32" s="16" t="s">
        <v>4828</v>
      </c>
      <c r="BY32" s="16" t="s">
        <v>4828</v>
      </c>
      <c r="CA32" s="16" t="s">
        <v>3121</v>
      </c>
      <c r="CB32" s="16" t="s">
        <v>4828</v>
      </c>
      <c r="CC32" s="16" t="s">
        <v>4828</v>
      </c>
      <c r="CD32" s="16" t="s">
        <v>4828</v>
      </c>
      <c r="CE32" s="16" t="s">
        <v>2706</v>
      </c>
      <c r="CF32" s="16" t="s">
        <v>4831</v>
      </c>
      <c r="CG32" s="16" t="s">
        <v>4828</v>
      </c>
      <c r="CH32" s="16" t="s">
        <v>4828</v>
      </c>
      <c r="CI32" s="16" t="s">
        <v>4828</v>
      </c>
      <c r="CJ32" s="16" t="s">
        <v>4910</v>
      </c>
      <c r="CK32" s="16" t="s">
        <v>4828</v>
      </c>
      <c r="CL32" s="16" t="s">
        <v>4828</v>
      </c>
      <c r="CM32" s="16" t="s">
        <v>4828</v>
      </c>
      <c r="CN32" s="16" t="s">
        <v>4829</v>
      </c>
      <c r="CO32" s="16" t="s">
        <v>4828</v>
      </c>
      <c r="CP32" s="16" t="s">
        <v>4828</v>
      </c>
      <c r="CQ32" s="16" t="s">
        <v>4829</v>
      </c>
      <c r="CR32" s="16" t="s">
        <v>4828</v>
      </c>
      <c r="CS32" s="16" t="s">
        <v>4828</v>
      </c>
      <c r="CT32" s="16" t="s">
        <v>4828</v>
      </c>
      <c r="CU32" s="16" t="s">
        <v>4909</v>
      </c>
      <c r="CV32" s="16" t="s">
        <v>4908</v>
      </c>
    </row>
    <row r="33" spans="1:103" ht="39.75" customHeight="1" x14ac:dyDescent="0.25">
      <c r="A33" s="16" t="s">
        <v>19</v>
      </c>
      <c r="B33" s="16" t="s">
        <v>3024</v>
      </c>
      <c r="C33" s="16">
        <v>1</v>
      </c>
      <c r="D33" s="16" t="s">
        <v>3025</v>
      </c>
      <c r="E33" s="16" t="s">
        <v>2669</v>
      </c>
      <c r="F33" s="16" t="s">
        <v>2977</v>
      </c>
      <c r="G33" s="16" t="s">
        <v>4907</v>
      </c>
      <c r="H33" s="16" t="s">
        <v>4906</v>
      </c>
      <c r="I33" s="16" t="s">
        <v>4828</v>
      </c>
      <c r="J33" s="16" t="s">
        <v>4829</v>
      </c>
      <c r="K33" s="16" t="s">
        <v>4829</v>
      </c>
      <c r="L33" s="16" t="s">
        <v>4829</v>
      </c>
      <c r="M33" s="16" t="s">
        <v>4828</v>
      </c>
      <c r="N33" s="16" t="s">
        <v>4828</v>
      </c>
      <c r="O33" s="16" t="s">
        <v>4828</v>
      </c>
      <c r="P33" s="16" t="s">
        <v>4829</v>
      </c>
      <c r="Q33" s="16" t="s">
        <v>4828</v>
      </c>
      <c r="R33" s="16" t="s">
        <v>4829</v>
      </c>
      <c r="S33" s="16" t="s">
        <v>4828</v>
      </c>
      <c r="T33" s="16" t="s">
        <v>4828</v>
      </c>
      <c r="U33" s="16" t="s">
        <v>4828</v>
      </c>
      <c r="V33" s="16" t="s">
        <v>4829</v>
      </c>
      <c r="W33" s="16" t="s">
        <v>4828</v>
      </c>
      <c r="X33" s="16" t="s">
        <v>4905</v>
      </c>
      <c r="Y33" s="16" t="s">
        <v>4829</v>
      </c>
      <c r="Z33" s="16" t="s">
        <v>4828</v>
      </c>
      <c r="AA33" s="16" t="s">
        <v>4829</v>
      </c>
      <c r="AB33" s="16" t="s">
        <v>4829</v>
      </c>
      <c r="AC33" s="16" t="s">
        <v>4828</v>
      </c>
      <c r="AD33" s="16" t="s">
        <v>3033</v>
      </c>
      <c r="AE33" s="16" t="s">
        <v>4828</v>
      </c>
      <c r="AF33" s="16" t="s">
        <v>4828</v>
      </c>
      <c r="AG33" s="16" t="s">
        <v>4829</v>
      </c>
      <c r="AH33" s="16" t="s">
        <v>4828</v>
      </c>
      <c r="AI33" s="16" t="s">
        <v>4828</v>
      </c>
      <c r="AJ33" s="16" t="s">
        <v>4828</v>
      </c>
      <c r="AK33" s="16" t="s">
        <v>4828</v>
      </c>
      <c r="AL33" s="16" t="s">
        <v>4829</v>
      </c>
      <c r="AM33" s="16" t="s">
        <v>4828</v>
      </c>
      <c r="AN33" s="16" t="s">
        <v>4829</v>
      </c>
      <c r="AO33" s="16" t="s">
        <v>4828</v>
      </c>
      <c r="AP33" s="16" t="s">
        <v>4829</v>
      </c>
      <c r="AQ33" s="16" t="s">
        <v>4829</v>
      </c>
      <c r="AR33" s="16" t="s">
        <v>4829</v>
      </c>
      <c r="AS33" s="16" t="s">
        <v>4904</v>
      </c>
      <c r="AT33" s="16" t="s">
        <v>4828</v>
      </c>
      <c r="AU33" s="16" t="s">
        <v>4829</v>
      </c>
      <c r="AV33" s="16" t="s">
        <v>4828</v>
      </c>
      <c r="AW33" s="16" t="s">
        <v>4829</v>
      </c>
      <c r="AX33" s="16" t="s">
        <v>4828</v>
      </c>
      <c r="AY33" s="16" t="s">
        <v>4903</v>
      </c>
      <c r="AZ33" s="16" t="s">
        <v>4829</v>
      </c>
      <c r="BA33" s="16" t="s">
        <v>4828</v>
      </c>
      <c r="BB33" s="16" t="s">
        <v>4828</v>
      </c>
      <c r="BC33" s="16" t="s">
        <v>4828</v>
      </c>
      <c r="BD33" s="16" t="s">
        <v>4828</v>
      </c>
      <c r="BE33" s="16" t="s">
        <v>4828</v>
      </c>
      <c r="BF33" s="16" t="s">
        <v>4828</v>
      </c>
      <c r="BG33" s="16" t="s">
        <v>4836</v>
      </c>
      <c r="BH33" s="16" t="s">
        <v>4829</v>
      </c>
      <c r="BI33" s="16" t="s">
        <v>4829</v>
      </c>
      <c r="BJ33" s="16" t="s">
        <v>4828</v>
      </c>
      <c r="BK33" s="16" t="s">
        <v>4828</v>
      </c>
      <c r="BL33" s="16" t="s">
        <v>4070</v>
      </c>
      <c r="BM33" s="16" t="s">
        <v>4834</v>
      </c>
      <c r="BN33" s="16" t="s">
        <v>2706</v>
      </c>
      <c r="BO33" s="16" t="s">
        <v>4833</v>
      </c>
      <c r="BP33" s="16" t="s">
        <v>2706</v>
      </c>
      <c r="BQ33" s="16" t="s">
        <v>4902</v>
      </c>
      <c r="BR33" s="16" t="s">
        <v>4828</v>
      </c>
      <c r="BS33" s="16" t="s">
        <v>4828</v>
      </c>
      <c r="BT33" s="16" t="s">
        <v>4828</v>
      </c>
      <c r="BU33" s="16" t="s">
        <v>4828</v>
      </c>
      <c r="BV33" s="16" t="s">
        <v>4829</v>
      </c>
      <c r="BW33" s="16" t="s">
        <v>4828</v>
      </c>
      <c r="BX33" s="16" t="s">
        <v>4829</v>
      </c>
      <c r="BY33" s="16" t="s">
        <v>4829</v>
      </c>
      <c r="BZ33" s="16" t="s">
        <v>4901</v>
      </c>
      <c r="CA33" s="16" t="s">
        <v>3590</v>
      </c>
      <c r="CB33" s="16" t="s">
        <v>4828</v>
      </c>
      <c r="CC33" s="16" t="s">
        <v>4828</v>
      </c>
      <c r="CD33" s="16" t="s">
        <v>4828</v>
      </c>
      <c r="CE33" s="16" t="s">
        <v>2706</v>
      </c>
      <c r="CF33" s="16" t="s">
        <v>4831</v>
      </c>
      <c r="CG33" s="16" t="s">
        <v>4828</v>
      </c>
      <c r="CH33" s="16" t="s">
        <v>4828</v>
      </c>
      <c r="CI33" s="16" t="s">
        <v>4828</v>
      </c>
      <c r="CJ33" s="16" t="s">
        <v>4830</v>
      </c>
      <c r="CK33" s="16" t="s">
        <v>4829</v>
      </c>
      <c r="CL33" s="16" t="s">
        <v>4828</v>
      </c>
      <c r="CM33" s="16" t="s">
        <v>4828</v>
      </c>
      <c r="CN33" s="16" t="s">
        <v>4828</v>
      </c>
      <c r="CO33" s="16" t="s">
        <v>4829</v>
      </c>
      <c r="CP33" s="16" t="s">
        <v>4829</v>
      </c>
      <c r="CQ33" s="16" t="s">
        <v>4828</v>
      </c>
      <c r="CR33" s="16" t="s">
        <v>4828</v>
      </c>
      <c r="CS33" s="16" t="s">
        <v>4829</v>
      </c>
      <c r="CT33" s="16" t="s">
        <v>4829</v>
      </c>
      <c r="CU33" s="16" t="s">
        <v>2743</v>
      </c>
      <c r="CV33" s="16" t="s">
        <v>4827</v>
      </c>
      <c r="CW33" s="16" t="s">
        <v>4900</v>
      </c>
      <c r="CX33" s="16" t="s">
        <v>4899</v>
      </c>
      <c r="CY33" s="16" t="s">
        <v>4898</v>
      </c>
    </row>
    <row r="34" spans="1:103" ht="39.75" customHeight="1" x14ac:dyDescent="0.25">
      <c r="A34" s="16" t="s">
        <v>240</v>
      </c>
      <c r="B34" s="16" t="s">
        <v>2855</v>
      </c>
      <c r="C34" s="16">
        <v>1</v>
      </c>
      <c r="D34" s="16" t="s">
        <v>2722</v>
      </c>
      <c r="E34" s="16" t="s">
        <v>2669</v>
      </c>
      <c r="F34" s="16" t="s">
        <v>2977</v>
      </c>
      <c r="G34" s="16" t="s">
        <v>4897</v>
      </c>
      <c r="H34" s="16" t="s">
        <v>4850</v>
      </c>
      <c r="I34" s="16" t="s">
        <v>4829</v>
      </c>
      <c r="J34" s="16" t="s">
        <v>4829</v>
      </c>
      <c r="K34" s="16" t="s">
        <v>4829</v>
      </c>
      <c r="L34" s="16" t="s">
        <v>4828</v>
      </c>
      <c r="M34" s="16" t="s">
        <v>4828</v>
      </c>
      <c r="N34" s="16" t="s">
        <v>4828</v>
      </c>
      <c r="O34" s="16" t="s">
        <v>4828</v>
      </c>
      <c r="P34" s="16" t="s">
        <v>4829</v>
      </c>
      <c r="Q34" s="16" t="s">
        <v>4828</v>
      </c>
      <c r="R34" s="16" t="s">
        <v>4829</v>
      </c>
      <c r="S34" s="16" t="s">
        <v>4828</v>
      </c>
      <c r="T34" s="16" t="s">
        <v>4828</v>
      </c>
      <c r="U34" s="16" t="s">
        <v>4829</v>
      </c>
      <c r="V34" s="16" t="s">
        <v>4828</v>
      </c>
      <c r="W34" s="16" t="s">
        <v>4828</v>
      </c>
      <c r="X34" s="16" t="s">
        <v>4896</v>
      </c>
      <c r="Y34" s="16" t="s">
        <v>4829</v>
      </c>
      <c r="Z34" s="16" t="s">
        <v>4828</v>
      </c>
      <c r="AA34" s="16" t="s">
        <v>4829</v>
      </c>
      <c r="AB34" s="16" t="s">
        <v>4829</v>
      </c>
      <c r="AC34" s="16" t="s">
        <v>4829</v>
      </c>
      <c r="AD34" s="16" t="s">
        <v>3792</v>
      </c>
      <c r="AE34" s="16" t="s">
        <v>4828</v>
      </c>
      <c r="AF34" s="16" t="s">
        <v>4829</v>
      </c>
      <c r="AG34" s="16" t="s">
        <v>4828</v>
      </c>
      <c r="AH34" s="16" t="s">
        <v>4828</v>
      </c>
      <c r="AI34" s="16" t="s">
        <v>4829</v>
      </c>
      <c r="AJ34" s="16" t="s">
        <v>4828</v>
      </c>
      <c r="AK34" s="16" t="s">
        <v>4828</v>
      </c>
      <c r="AL34" s="16" t="s">
        <v>4828</v>
      </c>
      <c r="AM34" s="16" t="s">
        <v>4828</v>
      </c>
      <c r="AN34" s="16" t="s">
        <v>4829</v>
      </c>
      <c r="AO34" s="16" t="s">
        <v>4829</v>
      </c>
      <c r="AP34" s="16" t="s">
        <v>4829</v>
      </c>
      <c r="AQ34" s="16" t="s">
        <v>4828</v>
      </c>
      <c r="AR34" s="16" t="s">
        <v>4829</v>
      </c>
      <c r="AS34" s="16" t="s">
        <v>2864</v>
      </c>
      <c r="AT34" s="16" t="s">
        <v>4828</v>
      </c>
      <c r="AU34" s="16" t="s">
        <v>4829</v>
      </c>
      <c r="AV34" s="16" t="s">
        <v>4828</v>
      </c>
      <c r="AW34" s="16" t="s">
        <v>4829</v>
      </c>
      <c r="AX34" s="16" t="s">
        <v>4828</v>
      </c>
      <c r="AY34" s="16" t="s">
        <v>4895</v>
      </c>
      <c r="AZ34" s="16" t="s">
        <v>4829</v>
      </c>
      <c r="BA34" s="16" t="s">
        <v>4828</v>
      </c>
      <c r="BB34" s="16" t="s">
        <v>4828</v>
      </c>
      <c r="BC34" s="16" t="s">
        <v>4828</v>
      </c>
      <c r="BD34" s="16" t="s">
        <v>4828</v>
      </c>
      <c r="BE34" s="16" t="s">
        <v>4828</v>
      </c>
      <c r="BF34" s="16" t="s">
        <v>4828</v>
      </c>
      <c r="BG34" s="16" t="s">
        <v>4836</v>
      </c>
      <c r="BH34" s="16" t="s">
        <v>4829</v>
      </c>
      <c r="BI34" s="16" t="s">
        <v>4829</v>
      </c>
      <c r="BJ34" s="16" t="s">
        <v>4828</v>
      </c>
      <c r="BK34" s="16" t="s">
        <v>4828</v>
      </c>
      <c r="BL34" s="16" t="s">
        <v>4894</v>
      </c>
      <c r="BM34" s="16" t="s">
        <v>4834</v>
      </c>
      <c r="BN34" s="16" t="s">
        <v>2706</v>
      </c>
      <c r="BO34" s="16" t="s">
        <v>4833</v>
      </c>
      <c r="BP34" s="16" t="s">
        <v>4833</v>
      </c>
      <c r="BQ34" s="16" t="s">
        <v>4893</v>
      </c>
      <c r="BR34" s="16" t="s">
        <v>4828</v>
      </c>
      <c r="BS34" s="16" t="s">
        <v>4828</v>
      </c>
      <c r="BT34" s="16" t="s">
        <v>4828</v>
      </c>
      <c r="BU34" s="16" t="s">
        <v>4829</v>
      </c>
      <c r="BV34" s="16" t="s">
        <v>4828</v>
      </c>
      <c r="BW34" s="16" t="s">
        <v>4828</v>
      </c>
      <c r="BX34" s="16" t="s">
        <v>4829</v>
      </c>
      <c r="BY34" s="16" t="s">
        <v>4828</v>
      </c>
      <c r="BZ34" s="16" t="s">
        <v>4892</v>
      </c>
      <c r="CA34" s="16" t="s">
        <v>4845</v>
      </c>
      <c r="CB34" s="16" t="s">
        <v>4828</v>
      </c>
      <c r="CC34" s="16" t="s">
        <v>4828</v>
      </c>
      <c r="CD34" s="16" t="s">
        <v>4828</v>
      </c>
      <c r="CE34" s="16" t="s">
        <v>2706</v>
      </c>
      <c r="CF34" s="16" t="s">
        <v>4891</v>
      </c>
      <c r="CG34" s="16" t="s">
        <v>4829</v>
      </c>
      <c r="CH34" s="16" t="s">
        <v>4829</v>
      </c>
      <c r="CI34" s="16" t="s">
        <v>4829</v>
      </c>
      <c r="CJ34" s="16" t="s">
        <v>4830</v>
      </c>
      <c r="CK34" s="16" t="s">
        <v>4829</v>
      </c>
      <c r="CL34" s="16" t="s">
        <v>4828</v>
      </c>
      <c r="CM34" s="16" t="s">
        <v>4828</v>
      </c>
      <c r="CN34" s="16" t="s">
        <v>4828</v>
      </c>
      <c r="CO34" s="16" t="s">
        <v>4829</v>
      </c>
      <c r="CP34" s="16" t="s">
        <v>4829</v>
      </c>
      <c r="CQ34" s="16" t="s">
        <v>4828</v>
      </c>
      <c r="CR34" s="16" t="s">
        <v>4828</v>
      </c>
      <c r="CS34" s="16" t="s">
        <v>4829</v>
      </c>
      <c r="CT34" s="16" t="s">
        <v>4828</v>
      </c>
      <c r="CU34" s="16" t="s">
        <v>2743</v>
      </c>
      <c r="CV34" s="16" t="s">
        <v>4844</v>
      </c>
    </row>
    <row r="35" spans="1:103" ht="39.75" customHeight="1" x14ac:dyDescent="0.25">
      <c r="A35" s="16" t="s">
        <v>640</v>
      </c>
      <c r="B35" s="16" t="s">
        <v>4843</v>
      </c>
      <c r="C35" s="16">
        <v>1</v>
      </c>
      <c r="D35" s="16" t="s">
        <v>4843</v>
      </c>
      <c r="E35" s="16" t="s">
        <v>2697</v>
      </c>
      <c r="F35" s="16" t="s">
        <v>4870</v>
      </c>
      <c r="G35" s="16" t="s">
        <v>4841</v>
      </c>
      <c r="H35" s="16" t="s">
        <v>4890</v>
      </c>
      <c r="I35" s="16" t="s">
        <v>4829</v>
      </c>
      <c r="J35" s="16" t="s">
        <v>4829</v>
      </c>
      <c r="K35" s="16" t="s">
        <v>4829</v>
      </c>
      <c r="L35" s="16" t="s">
        <v>4828</v>
      </c>
      <c r="M35" s="16" t="s">
        <v>4828</v>
      </c>
      <c r="N35" s="16" t="s">
        <v>4828</v>
      </c>
      <c r="O35" s="16" t="s">
        <v>4828</v>
      </c>
      <c r="P35" s="16" t="s">
        <v>4829</v>
      </c>
      <c r="Q35" s="16" t="s">
        <v>4829</v>
      </c>
      <c r="R35" s="16" t="s">
        <v>4829</v>
      </c>
      <c r="S35" s="16" t="s">
        <v>4828</v>
      </c>
      <c r="T35" s="16" t="s">
        <v>4828</v>
      </c>
      <c r="U35" s="16" t="s">
        <v>4828</v>
      </c>
      <c r="V35" s="16" t="s">
        <v>4828</v>
      </c>
      <c r="W35" s="16" t="s">
        <v>4828</v>
      </c>
      <c r="X35" s="16" t="s">
        <v>4889</v>
      </c>
      <c r="Y35" s="16" t="s">
        <v>4828</v>
      </c>
      <c r="Z35" s="16" t="s">
        <v>4828</v>
      </c>
      <c r="AA35" s="16" t="s">
        <v>4829</v>
      </c>
      <c r="AB35" s="16" t="s">
        <v>4829</v>
      </c>
      <c r="AC35" s="16" t="s">
        <v>4829</v>
      </c>
      <c r="AD35" s="16" t="s">
        <v>4888</v>
      </c>
      <c r="AE35" s="16" t="s">
        <v>4828</v>
      </c>
      <c r="AF35" s="16" t="s">
        <v>4829</v>
      </c>
      <c r="AG35" s="16" t="s">
        <v>4828</v>
      </c>
      <c r="AH35" s="16" t="s">
        <v>4828</v>
      </c>
      <c r="AI35" s="16" t="s">
        <v>4828</v>
      </c>
      <c r="AJ35" s="16" t="s">
        <v>4828</v>
      </c>
      <c r="AK35" s="16" t="s">
        <v>4828</v>
      </c>
      <c r="AL35" s="16" t="s">
        <v>4828</v>
      </c>
      <c r="AM35" s="16" t="s">
        <v>4829</v>
      </c>
      <c r="AN35" s="16" t="s">
        <v>4828</v>
      </c>
      <c r="AO35" s="16" t="s">
        <v>4829</v>
      </c>
      <c r="AP35" s="16" t="s">
        <v>4829</v>
      </c>
      <c r="AQ35" s="16" t="s">
        <v>4828</v>
      </c>
      <c r="AR35" s="16" t="s">
        <v>4829</v>
      </c>
      <c r="AS35" s="16" t="s">
        <v>4887</v>
      </c>
      <c r="AT35" s="16" t="s">
        <v>4829</v>
      </c>
      <c r="AU35" s="16" t="s">
        <v>4829</v>
      </c>
      <c r="AV35" s="16" t="s">
        <v>4828</v>
      </c>
      <c r="AW35" s="16" t="s">
        <v>4829</v>
      </c>
      <c r="AX35" s="16" t="s">
        <v>4828</v>
      </c>
      <c r="AY35" s="16" t="s">
        <v>4886</v>
      </c>
      <c r="AZ35" s="16" t="s">
        <v>4829</v>
      </c>
      <c r="BA35" s="16" t="s">
        <v>4828</v>
      </c>
      <c r="BB35" s="16" t="s">
        <v>4828</v>
      </c>
      <c r="BC35" s="16" t="s">
        <v>4829</v>
      </c>
      <c r="BD35" s="16" t="s">
        <v>4828</v>
      </c>
      <c r="BE35" s="16" t="s">
        <v>4828</v>
      </c>
      <c r="BF35" s="16" t="s">
        <v>4828</v>
      </c>
      <c r="BG35" s="16" t="s">
        <v>4836</v>
      </c>
      <c r="BH35" s="16" t="s">
        <v>4829</v>
      </c>
      <c r="BI35" s="16" t="s">
        <v>4829</v>
      </c>
      <c r="BJ35" s="16" t="s">
        <v>4828</v>
      </c>
      <c r="BK35" s="16" t="s">
        <v>4828</v>
      </c>
      <c r="BL35" s="16" t="s">
        <v>4885</v>
      </c>
      <c r="BM35" s="16" t="s">
        <v>4834</v>
      </c>
      <c r="BN35" s="16" t="s">
        <v>4833</v>
      </c>
      <c r="BO35" s="16" t="s">
        <v>4833</v>
      </c>
      <c r="BP35" s="16" t="s">
        <v>4833</v>
      </c>
      <c r="BQ35" s="16" t="s">
        <v>4884</v>
      </c>
      <c r="BR35" s="16" t="s">
        <v>4828</v>
      </c>
      <c r="BS35" s="16" t="s">
        <v>4828</v>
      </c>
      <c r="BT35" s="16" t="s">
        <v>4829</v>
      </c>
      <c r="BU35" s="16" t="s">
        <v>4828</v>
      </c>
      <c r="BV35" s="16" t="s">
        <v>4828</v>
      </c>
      <c r="BW35" s="16" t="s">
        <v>4828</v>
      </c>
      <c r="BX35" s="16" t="s">
        <v>4829</v>
      </c>
      <c r="BY35" s="16" t="s">
        <v>4829</v>
      </c>
      <c r="BZ35" s="16" t="s">
        <v>4883</v>
      </c>
      <c r="CA35" s="16" t="s">
        <v>4845</v>
      </c>
      <c r="CB35" s="16" t="s">
        <v>4828</v>
      </c>
      <c r="CC35" s="16" t="s">
        <v>4828</v>
      </c>
      <c r="CD35" s="16" t="s">
        <v>4828</v>
      </c>
      <c r="CE35" s="16" t="s">
        <v>2706</v>
      </c>
      <c r="CF35" s="16" t="s">
        <v>4831</v>
      </c>
      <c r="CG35" s="16" t="s">
        <v>4828</v>
      </c>
      <c r="CH35" s="16" t="s">
        <v>4828</v>
      </c>
      <c r="CI35" s="16" t="s">
        <v>4828</v>
      </c>
      <c r="CJ35" s="16" t="s">
        <v>4830</v>
      </c>
      <c r="CK35" s="16" t="s">
        <v>4829</v>
      </c>
      <c r="CL35" s="16" t="s">
        <v>4828</v>
      </c>
      <c r="CM35" s="16" t="s">
        <v>4828</v>
      </c>
      <c r="CN35" s="16" t="s">
        <v>4828</v>
      </c>
      <c r="CO35" s="16" t="s">
        <v>4829</v>
      </c>
      <c r="CP35" s="16" t="s">
        <v>4828</v>
      </c>
      <c r="CQ35" s="16" t="s">
        <v>4829</v>
      </c>
      <c r="CR35" s="16" t="s">
        <v>4828</v>
      </c>
      <c r="CS35" s="16" t="s">
        <v>4828</v>
      </c>
      <c r="CT35" s="16" t="s">
        <v>4828</v>
      </c>
      <c r="CU35" s="16" t="s">
        <v>2743</v>
      </c>
      <c r="CV35" s="16" t="s">
        <v>4844</v>
      </c>
    </row>
    <row r="36" spans="1:103" ht="39.75" customHeight="1" x14ac:dyDescent="0.25">
      <c r="A36" s="16" t="s">
        <v>304</v>
      </c>
      <c r="B36" s="16" t="s">
        <v>4843</v>
      </c>
      <c r="C36" s="16">
        <v>1</v>
      </c>
      <c r="D36" s="16" t="s">
        <v>4843</v>
      </c>
      <c r="E36" s="16" t="s">
        <v>2669</v>
      </c>
      <c r="F36" s="16" t="s">
        <v>2977</v>
      </c>
      <c r="G36" s="16" t="s">
        <v>4841</v>
      </c>
      <c r="H36" s="16" t="s">
        <v>4882</v>
      </c>
      <c r="I36" s="16" t="s">
        <v>4829</v>
      </c>
      <c r="J36" s="16" t="s">
        <v>4829</v>
      </c>
      <c r="K36" s="16" t="s">
        <v>4829</v>
      </c>
      <c r="L36" s="16" t="s">
        <v>4828</v>
      </c>
      <c r="M36" s="16" t="s">
        <v>4828</v>
      </c>
      <c r="N36" s="16" t="s">
        <v>4828</v>
      </c>
      <c r="O36" s="16" t="s">
        <v>4828</v>
      </c>
      <c r="P36" s="16" t="s">
        <v>4829</v>
      </c>
      <c r="Q36" s="16" t="s">
        <v>4829</v>
      </c>
      <c r="R36" s="16" t="s">
        <v>4829</v>
      </c>
      <c r="S36" s="16" t="s">
        <v>4828</v>
      </c>
      <c r="T36" s="16" t="s">
        <v>4828</v>
      </c>
      <c r="U36" s="16" t="s">
        <v>4829</v>
      </c>
      <c r="V36" s="16" t="s">
        <v>4829</v>
      </c>
      <c r="W36" s="16" t="s">
        <v>4828</v>
      </c>
      <c r="X36" s="16" t="s">
        <v>4881</v>
      </c>
      <c r="Y36" s="16" t="s">
        <v>4828</v>
      </c>
      <c r="Z36" s="16" t="s">
        <v>4828</v>
      </c>
      <c r="AA36" s="16" t="s">
        <v>4829</v>
      </c>
      <c r="AB36" s="16" t="s">
        <v>4829</v>
      </c>
      <c r="AC36" s="16" t="s">
        <v>4829</v>
      </c>
      <c r="AD36" s="16" t="s">
        <v>4880</v>
      </c>
      <c r="AE36" s="16" t="s">
        <v>4829</v>
      </c>
      <c r="AF36" s="16" t="s">
        <v>4828</v>
      </c>
      <c r="AG36" s="16" t="s">
        <v>4828</v>
      </c>
      <c r="AH36" s="16" t="s">
        <v>4828</v>
      </c>
      <c r="AI36" s="16" t="s">
        <v>4828</v>
      </c>
      <c r="AJ36" s="16" t="s">
        <v>4829</v>
      </c>
      <c r="AK36" s="16" t="s">
        <v>4828</v>
      </c>
      <c r="AL36" s="16" t="s">
        <v>4828</v>
      </c>
      <c r="AM36" s="16" t="s">
        <v>4828</v>
      </c>
      <c r="AN36" s="16" t="s">
        <v>4828</v>
      </c>
      <c r="AO36" s="16" t="s">
        <v>4828</v>
      </c>
      <c r="AP36" s="16" t="s">
        <v>4829</v>
      </c>
      <c r="AQ36" s="16" t="s">
        <v>4828</v>
      </c>
      <c r="AR36" s="16" t="s">
        <v>4829</v>
      </c>
      <c r="AS36" s="16" t="s">
        <v>4879</v>
      </c>
      <c r="AT36" s="16" t="s">
        <v>4828</v>
      </c>
      <c r="AU36" s="16" t="s">
        <v>4829</v>
      </c>
      <c r="AV36" s="16" t="s">
        <v>4828</v>
      </c>
      <c r="AW36" s="16" t="s">
        <v>4829</v>
      </c>
      <c r="AX36" s="16" t="s">
        <v>4828</v>
      </c>
      <c r="AY36" s="16" t="s">
        <v>4878</v>
      </c>
      <c r="AZ36" s="16" t="s">
        <v>4829</v>
      </c>
      <c r="BA36" s="16" t="s">
        <v>4828</v>
      </c>
      <c r="BB36" s="16" t="s">
        <v>4828</v>
      </c>
      <c r="BC36" s="16" t="s">
        <v>4828</v>
      </c>
      <c r="BD36" s="16" t="s">
        <v>4828</v>
      </c>
      <c r="BE36" s="16" t="s">
        <v>4829</v>
      </c>
      <c r="BF36" s="16" t="s">
        <v>4828</v>
      </c>
      <c r="BG36" s="16" t="s">
        <v>4836</v>
      </c>
      <c r="BH36" s="16" t="s">
        <v>4829</v>
      </c>
      <c r="BI36" s="16" t="s">
        <v>4829</v>
      </c>
      <c r="BJ36" s="16" t="s">
        <v>4828</v>
      </c>
      <c r="BK36" s="16" t="s">
        <v>4828</v>
      </c>
      <c r="BL36" s="16" t="s">
        <v>4877</v>
      </c>
      <c r="BM36" s="16" t="s">
        <v>4834</v>
      </c>
      <c r="BN36" s="16" t="s">
        <v>2706</v>
      </c>
      <c r="BO36" s="16" t="s">
        <v>4833</v>
      </c>
      <c r="BP36" s="16" t="s">
        <v>2706</v>
      </c>
      <c r="BQ36" s="16" t="s">
        <v>4876</v>
      </c>
      <c r="BR36" s="16" t="s">
        <v>4829</v>
      </c>
      <c r="BS36" s="16" t="s">
        <v>4828</v>
      </c>
      <c r="BT36" s="16" t="s">
        <v>4828</v>
      </c>
      <c r="BU36" s="16" t="s">
        <v>4828</v>
      </c>
      <c r="BV36" s="16" t="s">
        <v>4829</v>
      </c>
      <c r="BW36" s="16" t="s">
        <v>4828</v>
      </c>
      <c r="BX36" s="16" t="s">
        <v>4829</v>
      </c>
      <c r="BY36" s="16" t="s">
        <v>4829</v>
      </c>
      <c r="BZ36" s="16" t="s">
        <v>4875</v>
      </c>
      <c r="CA36" s="16" t="s">
        <v>4874</v>
      </c>
      <c r="CB36" s="16" t="s">
        <v>4828</v>
      </c>
      <c r="CC36" s="16" t="s">
        <v>4828</v>
      </c>
      <c r="CD36" s="16" t="s">
        <v>4828</v>
      </c>
      <c r="CE36" s="16" t="s">
        <v>2706</v>
      </c>
      <c r="CF36" s="16" t="s">
        <v>4831</v>
      </c>
      <c r="CG36" s="16" t="s">
        <v>4828</v>
      </c>
      <c r="CH36" s="16" t="s">
        <v>4828</v>
      </c>
      <c r="CI36" s="16" t="s">
        <v>4828</v>
      </c>
      <c r="CJ36" s="16" t="s">
        <v>4830</v>
      </c>
      <c r="CK36" s="16" t="s">
        <v>4829</v>
      </c>
      <c r="CL36" s="16" t="s">
        <v>4828</v>
      </c>
      <c r="CM36" s="16" t="s">
        <v>4828</v>
      </c>
      <c r="CN36" s="16" t="s">
        <v>4828</v>
      </c>
      <c r="CO36" s="16" t="s">
        <v>4829</v>
      </c>
      <c r="CP36" s="16" t="s">
        <v>4829</v>
      </c>
      <c r="CQ36" s="16" t="s">
        <v>4828</v>
      </c>
      <c r="CR36" s="16" t="s">
        <v>4828</v>
      </c>
      <c r="CS36" s="16" t="s">
        <v>4829</v>
      </c>
      <c r="CT36" s="16" t="s">
        <v>4828</v>
      </c>
      <c r="CU36" s="16" t="s">
        <v>2743</v>
      </c>
      <c r="CV36" s="16" t="s">
        <v>4873</v>
      </c>
      <c r="CW36" s="16" t="s">
        <v>4872</v>
      </c>
      <c r="CX36" s="16" t="s">
        <v>4871</v>
      </c>
    </row>
    <row r="37" spans="1:103" ht="39.75" customHeight="1" x14ac:dyDescent="0.25">
      <c r="A37" s="16" t="s">
        <v>25</v>
      </c>
      <c r="B37" s="16" t="s">
        <v>4843</v>
      </c>
      <c r="C37" s="16">
        <v>1</v>
      </c>
      <c r="D37" s="16" t="s">
        <v>4843</v>
      </c>
      <c r="E37" s="16" t="s">
        <v>2697</v>
      </c>
      <c r="F37" s="16" t="s">
        <v>4870</v>
      </c>
      <c r="G37" s="16" t="s">
        <v>4841</v>
      </c>
      <c r="H37" s="16" t="s">
        <v>4869</v>
      </c>
      <c r="I37" s="16" t="s">
        <v>4828</v>
      </c>
      <c r="J37" s="16" t="s">
        <v>4828</v>
      </c>
      <c r="K37" s="16" t="s">
        <v>4829</v>
      </c>
      <c r="L37" s="16" t="s">
        <v>4828</v>
      </c>
      <c r="M37" s="16" t="s">
        <v>4828</v>
      </c>
      <c r="N37" s="16" t="s">
        <v>4829</v>
      </c>
      <c r="O37" s="16" t="s">
        <v>4828</v>
      </c>
      <c r="P37" s="16" t="s">
        <v>4829</v>
      </c>
      <c r="Q37" s="16" t="s">
        <v>4828</v>
      </c>
      <c r="R37" s="16" t="s">
        <v>4829</v>
      </c>
      <c r="S37" s="16" t="s">
        <v>4828</v>
      </c>
      <c r="T37" s="16" t="s">
        <v>4828</v>
      </c>
      <c r="U37" s="16" t="s">
        <v>4829</v>
      </c>
      <c r="V37" s="16" t="s">
        <v>4829</v>
      </c>
      <c r="W37" s="16" t="s">
        <v>4828</v>
      </c>
      <c r="X37" s="16" t="s">
        <v>4868</v>
      </c>
      <c r="Y37" s="16" t="s">
        <v>4828</v>
      </c>
      <c r="Z37" s="16" t="s">
        <v>4828</v>
      </c>
      <c r="AA37" s="16" t="s">
        <v>4828</v>
      </c>
      <c r="AB37" s="16" t="s">
        <v>4829</v>
      </c>
      <c r="AC37" s="16" t="s">
        <v>4829</v>
      </c>
      <c r="AD37" s="16" t="s">
        <v>4867</v>
      </c>
      <c r="AE37" s="16" t="s">
        <v>4828</v>
      </c>
      <c r="AF37" s="16" t="s">
        <v>4828</v>
      </c>
      <c r="AG37" s="16" t="s">
        <v>4828</v>
      </c>
      <c r="AH37" s="16" t="s">
        <v>4828</v>
      </c>
      <c r="AI37" s="16" t="s">
        <v>4828</v>
      </c>
      <c r="AJ37" s="16" t="s">
        <v>4828</v>
      </c>
      <c r="AK37" s="16" t="s">
        <v>4828</v>
      </c>
      <c r="AL37" s="16" t="s">
        <v>4828</v>
      </c>
      <c r="AM37" s="16" t="s">
        <v>4828</v>
      </c>
      <c r="AN37" s="16" t="s">
        <v>4828</v>
      </c>
      <c r="AO37" s="16" t="s">
        <v>4829</v>
      </c>
      <c r="AP37" s="16" t="s">
        <v>4828</v>
      </c>
      <c r="AQ37" s="16" t="s">
        <v>4828</v>
      </c>
      <c r="AR37" s="16" t="s">
        <v>4828</v>
      </c>
      <c r="AS37" s="16" t="s">
        <v>4866</v>
      </c>
      <c r="AT37" s="16" t="s">
        <v>4828</v>
      </c>
      <c r="AU37" s="16" t="s">
        <v>4829</v>
      </c>
      <c r="AV37" s="16" t="s">
        <v>4828</v>
      </c>
      <c r="AW37" s="16" t="s">
        <v>4829</v>
      </c>
      <c r="AX37" s="16" t="s">
        <v>4828</v>
      </c>
      <c r="AY37" s="16" t="s">
        <v>4865</v>
      </c>
      <c r="AZ37" s="16" t="s">
        <v>4829</v>
      </c>
      <c r="BA37" s="16" t="s">
        <v>4828</v>
      </c>
      <c r="BB37" s="16" t="s">
        <v>4828</v>
      </c>
      <c r="BC37" s="16" t="s">
        <v>4828</v>
      </c>
      <c r="BD37" s="16" t="s">
        <v>4828</v>
      </c>
      <c r="BE37" s="16" t="s">
        <v>4828</v>
      </c>
      <c r="BF37" s="16" t="s">
        <v>4828</v>
      </c>
      <c r="BG37" s="16" t="s">
        <v>4836</v>
      </c>
      <c r="BH37" s="16" t="s">
        <v>4829</v>
      </c>
      <c r="BI37" s="16" t="s">
        <v>4829</v>
      </c>
      <c r="BJ37" s="16" t="s">
        <v>4828</v>
      </c>
      <c r="BK37" s="16" t="s">
        <v>4828</v>
      </c>
      <c r="BL37" s="16" t="s">
        <v>4864</v>
      </c>
      <c r="BM37" s="16" t="s">
        <v>4863</v>
      </c>
      <c r="BN37" s="16" t="s">
        <v>4833</v>
      </c>
      <c r="BO37" s="16" t="s">
        <v>4833</v>
      </c>
      <c r="BP37" s="16" t="s">
        <v>2706</v>
      </c>
      <c r="BQ37" s="16" t="s">
        <v>4862</v>
      </c>
      <c r="BR37" s="16" t="s">
        <v>4828</v>
      </c>
      <c r="BS37" s="16" t="s">
        <v>4828</v>
      </c>
      <c r="BT37" s="16" t="s">
        <v>4829</v>
      </c>
      <c r="BU37" s="16" t="s">
        <v>4828</v>
      </c>
      <c r="BV37" s="16" t="s">
        <v>4828</v>
      </c>
      <c r="BW37" s="16" t="s">
        <v>4828</v>
      </c>
      <c r="BX37" s="16" t="s">
        <v>4829</v>
      </c>
      <c r="BY37" s="16" t="s">
        <v>4829</v>
      </c>
      <c r="BZ37" s="16" t="s">
        <v>4861</v>
      </c>
      <c r="CA37" s="16" t="s">
        <v>4845</v>
      </c>
      <c r="CB37" s="16" t="s">
        <v>4828</v>
      </c>
      <c r="CC37" s="16" t="s">
        <v>4828</v>
      </c>
      <c r="CD37" s="16" t="s">
        <v>4828</v>
      </c>
      <c r="CE37" s="16" t="s">
        <v>2706</v>
      </c>
      <c r="CF37" s="16" t="s">
        <v>4831</v>
      </c>
      <c r="CG37" s="16" t="s">
        <v>4828</v>
      </c>
      <c r="CH37" s="16" t="s">
        <v>4828</v>
      </c>
      <c r="CI37" s="16" t="s">
        <v>4828</v>
      </c>
      <c r="CJ37" s="16" t="s">
        <v>4830</v>
      </c>
      <c r="CK37" s="16" t="s">
        <v>4829</v>
      </c>
      <c r="CL37" s="16" t="s">
        <v>4828</v>
      </c>
      <c r="CM37" s="16" t="s">
        <v>4828</v>
      </c>
      <c r="CN37" s="16" t="s">
        <v>4828</v>
      </c>
      <c r="CO37" s="16" t="s">
        <v>4829</v>
      </c>
      <c r="CP37" s="16" t="s">
        <v>4828</v>
      </c>
      <c r="CQ37" s="16" t="s">
        <v>4828</v>
      </c>
      <c r="CR37" s="16" t="s">
        <v>4828</v>
      </c>
      <c r="CS37" s="16" t="s">
        <v>4828</v>
      </c>
      <c r="CT37" s="16" t="s">
        <v>4829</v>
      </c>
      <c r="CU37" s="16" t="s">
        <v>2743</v>
      </c>
      <c r="CV37" s="16" t="s">
        <v>4844</v>
      </c>
    </row>
    <row r="38" spans="1:103" ht="39.75" customHeight="1" x14ac:dyDescent="0.25">
      <c r="A38" s="16" t="s">
        <v>4860</v>
      </c>
      <c r="B38" s="16" t="s">
        <v>4843</v>
      </c>
      <c r="C38" s="16">
        <v>1</v>
      </c>
      <c r="D38" s="16" t="s">
        <v>4843</v>
      </c>
      <c r="E38" s="16" t="s">
        <v>2669</v>
      </c>
      <c r="F38" s="16" t="s">
        <v>2977</v>
      </c>
      <c r="G38" s="16" t="s">
        <v>4841</v>
      </c>
      <c r="H38" s="16" t="s">
        <v>4859</v>
      </c>
      <c r="I38" s="16" t="s">
        <v>4828</v>
      </c>
      <c r="J38" s="16" t="s">
        <v>4828</v>
      </c>
      <c r="K38" s="16" t="s">
        <v>4829</v>
      </c>
      <c r="L38" s="16" t="s">
        <v>4829</v>
      </c>
      <c r="M38" s="16" t="s">
        <v>4828</v>
      </c>
      <c r="N38" s="16" t="s">
        <v>4829</v>
      </c>
      <c r="O38" s="16" t="s">
        <v>4828</v>
      </c>
      <c r="P38" s="16" t="s">
        <v>4829</v>
      </c>
      <c r="Q38" s="16" t="s">
        <v>4829</v>
      </c>
      <c r="R38" s="16" t="s">
        <v>4829</v>
      </c>
      <c r="S38" s="16" t="s">
        <v>4829</v>
      </c>
      <c r="T38" s="16" t="s">
        <v>4828</v>
      </c>
      <c r="U38" s="16" t="s">
        <v>4828</v>
      </c>
      <c r="V38" s="16" t="s">
        <v>4828</v>
      </c>
      <c r="W38" s="16" t="s">
        <v>4828</v>
      </c>
      <c r="X38" s="16" t="s">
        <v>4858</v>
      </c>
      <c r="Y38" s="16" t="s">
        <v>4829</v>
      </c>
      <c r="Z38" s="16" t="s">
        <v>4828</v>
      </c>
      <c r="AA38" s="16" t="s">
        <v>4829</v>
      </c>
      <c r="AB38" s="16" t="s">
        <v>4829</v>
      </c>
      <c r="AC38" s="16" t="s">
        <v>4829</v>
      </c>
      <c r="AD38" s="16" t="s">
        <v>4857</v>
      </c>
      <c r="AE38" s="16" t="s">
        <v>4828</v>
      </c>
      <c r="AF38" s="16" t="s">
        <v>4828</v>
      </c>
      <c r="AG38" s="16" t="s">
        <v>4828</v>
      </c>
      <c r="AH38" s="16" t="s">
        <v>4828</v>
      </c>
      <c r="AI38" s="16" t="s">
        <v>4828</v>
      </c>
      <c r="AJ38" s="16" t="s">
        <v>4828</v>
      </c>
      <c r="AK38" s="16" t="s">
        <v>4828</v>
      </c>
      <c r="AL38" s="16" t="s">
        <v>4828</v>
      </c>
      <c r="AM38" s="16" t="s">
        <v>4828</v>
      </c>
      <c r="AN38" s="16" t="s">
        <v>4828</v>
      </c>
      <c r="AO38" s="16" t="s">
        <v>4829</v>
      </c>
      <c r="AP38" s="16" t="s">
        <v>4828</v>
      </c>
      <c r="AQ38" s="16" t="s">
        <v>4828</v>
      </c>
      <c r="AR38" s="16" t="s">
        <v>4828</v>
      </c>
      <c r="AS38" s="16" t="s">
        <v>4856</v>
      </c>
      <c r="AT38" s="16" t="s">
        <v>4828</v>
      </c>
      <c r="AU38" s="16" t="s">
        <v>4828</v>
      </c>
      <c r="AV38" s="16" t="s">
        <v>4829</v>
      </c>
      <c r="AW38" s="16" t="s">
        <v>4829</v>
      </c>
      <c r="AX38" s="16" t="s">
        <v>4828</v>
      </c>
      <c r="AY38" s="16" t="s">
        <v>4855</v>
      </c>
      <c r="AZ38" s="16" t="s">
        <v>4829</v>
      </c>
      <c r="BA38" s="16" t="s">
        <v>4828</v>
      </c>
      <c r="BB38" s="16" t="s">
        <v>4828</v>
      </c>
      <c r="BC38" s="16" t="s">
        <v>4828</v>
      </c>
      <c r="BD38" s="16" t="s">
        <v>4828</v>
      </c>
      <c r="BE38" s="16" t="s">
        <v>4828</v>
      </c>
      <c r="BF38" s="16" t="s">
        <v>4828</v>
      </c>
      <c r="BG38" s="16" t="s">
        <v>4836</v>
      </c>
      <c r="BH38" s="16" t="s">
        <v>4829</v>
      </c>
      <c r="BI38" s="16" t="s">
        <v>4829</v>
      </c>
      <c r="BJ38" s="16" t="s">
        <v>4828</v>
      </c>
      <c r="BK38" s="16" t="s">
        <v>4828</v>
      </c>
      <c r="BL38" s="16" t="s">
        <v>4854</v>
      </c>
      <c r="BM38" s="16" t="s">
        <v>4834</v>
      </c>
      <c r="BN38" s="16" t="s">
        <v>2706</v>
      </c>
      <c r="BO38" s="16" t="s">
        <v>4833</v>
      </c>
      <c r="BP38" s="16" t="s">
        <v>2706</v>
      </c>
      <c r="BQ38" s="16" t="s">
        <v>4853</v>
      </c>
      <c r="BR38" s="16" t="s">
        <v>4828</v>
      </c>
      <c r="BS38" s="16" t="s">
        <v>4828</v>
      </c>
      <c r="BT38" s="16" t="s">
        <v>4828</v>
      </c>
      <c r="BU38" s="16" t="s">
        <v>4828</v>
      </c>
      <c r="BV38" s="16" t="s">
        <v>4828</v>
      </c>
      <c r="BW38" s="16" t="s">
        <v>4828</v>
      </c>
      <c r="BX38" s="16" t="s">
        <v>4829</v>
      </c>
      <c r="BY38" s="16" t="s">
        <v>4829</v>
      </c>
      <c r="BZ38" s="16" t="s">
        <v>4852</v>
      </c>
      <c r="CA38" s="16" t="s">
        <v>4845</v>
      </c>
      <c r="CB38" s="16" t="s">
        <v>4828</v>
      </c>
      <c r="CC38" s="16" t="s">
        <v>4828</v>
      </c>
      <c r="CD38" s="16" t="s">
        <v>4828</v>
      </c>
      <c r="CE38" s="16" t="s">
        <v>2706</v>
      </c>
      <c r="CF38" s="16" t="s">
        <v>4831</v>
      </c>
      <c r="CG38" s="16" t="s">
        <v>4828</v>
      </c>
      <c r="CH38" s="16" t="s">
        <v>4828</v>
      </c>
      <c r="CI38" s="16" t="s">
        <v>4828</v>
      </c>
      <c r="CJ38" s="16" t="s">
        <v>4830</v>
      </c>
      <c r="CK38" s="16" t="s">
        <v>4829</v>
      </c>
      <c r="CL38" s="16" t="s">
        <v>4829</v>
      </c>
      <c r="CM38" s="16" t="s">
        <v>4828</v>
      </c>
      <c r="CN38" s="16" t="s">
        <v>4828</v>
      </c>
      <c r="CO38" s="16" t="s">
        <v>4829</v>
      </c>
      <c r="CP38" s="16" t="s">
        <v>4829</v>
      </c>
      <c r="CQ38" s="16" t="s">
        <v>4828</v>
      </c>
      <c r="CR38" s="16" t="s">
        <v>4828</v>
      </c>
      <c r="CS38" s="16" t="s">
        <v>4828</v>
      </c>
      <c r="CT38" s="16" t="s">
        <v>4828</v>
      </c>
      <c r="CU38" s="16" t="s">
        <v>2743</v>
      </c>
      <c r="CV38" s="16" t="s">
        <v>4844</v>
      </c>
      <c r="CY38" s="16" t="s">
        <v>4851</v>
      </c>
    </row>
    <row r="39" spans="1:103" ht="39.75" customHeight="1" x14ac:dyDescent="0.25">
      <c r="A39" s="16" t="s">
        <v>126</v>
      </c>
      <c r="B39" s="16" t="s">
        <v>4843</v>
      </c>
      <c r="C39" s="16">
        <v>1</v>
      </c>
      <c r="D39" s="16" t="s">
        <v>2722</v>
      </c>
      <c r="E39" s="16" t="s">
        <v>2669</v>
      </c>
      <c r="F39" s="16" t="s">
        <v>2977</v>
      </c>
      <c r="G39" s="16" t="s">
        <v>4841</v>
      </c>
      <c r="H39" s="16" t="s">
        <v>4850</v>
      </c>
      <c r="I39" s="16" t="s">
        <v>4829</v>
      </c>
      <c r="J39" s="16" t="s">
        <v>4829</v>
      </c>
      <c r="K39" s="16" t="s">
        <v>4829</v>
      </c>
      <c r="L39" s="16" t="s">
        <v>4828</v>
      </c>
      <c r="M39" s="16" t="s">
        <v>4828</v>
      </c>
      <c r="N39" s="16" t="s">
        <v>4828</v>
      </c>
      <c r="O39" s="16" t="s">
        <v>4829</v>
      </c>
      <c r="P39" s="16" t="s">
        <v>4829</v>
      </c>
      <c r="Q39" s="16" t="s">
        <v>4828</v>
      </c>
      <c r="R39" s="16" t="s">
        <v>4829</v>
      </c>
      <c r="S39" s="16" t="s">
        <v>4828</v>
      </c>
      <c r="T39" s="16" t="s">
        <v>4828</v>
      </c>
      <c r="U39" s="16" t="s">
        <v>4829</v>
      </c>
      <c r="V39" s="16" t="s">
        <v>4829</v>
      </c>
      <c r="W39" s="16" t="s">
        <v>4828</v>
      </c>
      <c r="X39" s="16" t="s">
        <v>3440</v>
      </c>
      <c r="Y39" s="16" t="s">
        <v>4829</v>
      </c>
      <c r="Z39" s="16" t="s">
        <v>4829</v>
      </c>
      <c r="AA39" s="16" t="s">
        <v>4829</v>
      </c>
      <c r="AB39" s="16" t="s">
        <v>4829</v>
      </c>
      <c r="AC39" s="16" t="s">
        <v>4829</v>
      </c>
      <c r="AD39" s="16" t="s">
        <v>4849</v>
      </c>
      <c r="AE39" s="16" t="s">
        <v>4828</v>
      </c>
      <c r="AF39" s="16" t="s">
        <v>4829</v>
      </c>
      <c r="AG39" s="16" t="s">
        <v>4828</v>
      </c>
      <c r="AH39" s="16" t="s">
        <v>4828</v>
      </c>
      <c r="AI39" s="16" t="s">
        <v>4829</v>
      </c>
      <c r="AJ39" s="16" t="s">
        <v>4828</v>
      </c>
      <c r="AK39" s="16" t="s">
        <v>4828</v>
      </c>
      <c r="AL39" s="16" t="s">
        <v>4828</v>
      </c>
      <c r="AM39" s="16" t="s">
        <v>4828</v>
      </c>
      <c r="AN39" s="16" t="s">
        <v>4828</v>
      </c>
      <c r="AO39" s="16" t="s">
        <v>4828</v>
      </c>
      <c r="AP39" s="16" t="s">
        <v>4828</v>
      </c>
      <c r="AQ39" s="16" t="s">
        <v>4828</v>
      </c>
      <c r="AR39" s="16" t="s">
        <v>4828</v>
      </c>
      <c r="AS39" s="16" t="s">
        <v>3444</v>
      </c>
      <c r="AT39" s="16" t="s">
        <v>4828</v>
      </c>
      <c r="AU39" s="16" t="s">
        <v>4829</v>
      </c>
      <c r="AV39" s="16" t="s">
        <v>4828</v>
      </c>
      <c r="AW39" s="16" t="s">
        <v>4829</v>
      </c>
      <c r="AX39" s="16" t="s">
        <v>4828</v>
      </c>
      <c r="AY39" s="16" t="s">
        <v>4848</v>
      </c>
      <c r="AZ39" s="16" t="s">
        <v>4829</v>
      </c>
      <c r="BA39" s="16" t="s">
        <v>4828</v>
      </c>
      <c r="BB39" s="16" t="s">
        <v>4828</v>
      </c>
      <c r="BC39" s="16" t="s">
        <v>4828</v>
      </c>
      <c r="BD39" s="16" t="s">
        <v>4828</v>
      </c>
      <c r="BE39" s="16" t="s">
        <v>4828</v>
      </c>
      <c r="BF39" s="16" t="s">
        <v>4828</v>
      </c>
      <c r="BG39" s="16" t="s">
        <v>4836</v>
      </c>
      <c r="BH39" s="16" t="s">
        <v>4829</v>
      </c>
      <c r="BI39" s="16" t="s">
        <v>4829</v>
      </c>
      <c r="BJ39" s="16" t="s">
        <v>4828</v>
      </c>
      <c r="BK39" s="16" t="s">
        <v>4828</v>
      </c>
      <c r="BL39" s="16" t="s">
        <v>3447</v>
      </c>
      <c r="BM39" s="16" t="s">
        <v>4834</v>
      </c>
      <c r="BN39" s="16" t="s">
        <v>2706</v>
      </c>
      <c r="BO39" s="16" t="s">
        <v>4833</v>
      </c>
      <c r="BP39" s="16" t="s">
        <v>2706</v>
      </c>
      <c r="BQ39" s="16" t="s">
        <v>4847</v>
      </c>
      <c r="BR39" s="16" t="s">
        <v>4828</v>
      </c>
      <c r="BS39" s="16" t="s">
        <v>4828</v>
      </c>
      <c r="BT39" s="16" t="s">
        <v>4828</v>
      </c>
      <c r="BU39" s="16" t="s">
        <v>4829</v>
      </c>
      <c r="BV39" s="16" t="s">
        <v>4828</v>
      </c>
      <c r="BW39" s="16" t="s">
        <v>4828</v>
      </c>
      <c r="BX39" s="16" t="s">
        <v>4829</v>
      </c>
      <c r="BY39" s="16" t="s">
        <v>4829</v>
      </c>
      <c r="BZ39" s="16" t="s">
        <v>4846</v>
      </c>
      <c r="CA39" s="16" t="s">
        <v>4845</v>
      </c>
      <c r="CB39" s="16" t="s">
        <v>4828</v>
      </c>
      <c r="CC39" s="16" t="s">
        <v>4828</v>
      </c>
      <c r="CD39" s="16" t="s">
        <v>4828</v>
      </c>
      <c r="CE39" s="16" t="s">
        <v>2706</v>
      </c>
      <c r="CF39" s="16" t="s">
        <v>4831</v>
      </c>
      <c r="CG39" s="16" t="s">
        <v>4828</v>
      </c>
      <c r="CH39" s="16" t="s">
        <v>4828</v>
      </c>
      <c r="CI39" s="16" t="s">
        <v>4828</v>
      </c>
      <c r="CJ39" s="16" t="s">
        <v>4830</v>
      </c>
      <c r="CK39" s="16" t="s">
        <v>4829</v>
      </c>
      <c r="CL39" s="16" t="s">
        <v>4828</v>
      </c>
      <c r="CM39" s="16" t="s">
        <v>4828</v>
      </c>
      <c r="CN39" s="16" t="s">
        <v>4828</v>
      </c>
      <c r="CO39" s="16" t="s">
        <v>4828</v>
      </c>
      <c r="CP39" s="16" t="s">
        <v>4829</v>
      </c>
      <c r="CQ39" s="16" t="s">
        <v>4828</v>
      </c>
      <c r="CR39" s="16" t="s">
        <v>4828</v>
      </c>
      <c r="CS39" s="16" t="s">
        <v>4828</v>
      </c>
      <c r="CT39" s="16" t="s">
        <v>4828</v>
      </c>
      <c r="CU39" s="16" t="s">
        <v>2743</v>
      </c>
      <c r="CV39" s="16" t="s">
        <v>4844</v>
      </c>
    </row>
    <row r="40" spans="1:103" ht="39.75" customHeight="1" x14ac:dyDescent="0.25">
      <c r="A40" s="16" t="s">
        <v>11</v>
      </c>
      <c r="B40" s="16" t="s">
        <v>4843</v>
      </c>
      <c r="C40" s="16">
        <v>1</v>
      </c>
      <c r="D40" s="16" t="s">
        <v>4842</v>
      </c>
      <c r="E40" s="16" t="s">
        <v>2669</v>
      </c>
      <c r="F40" s="16" t="s">
        <v>2977</v>
      </c>
      <c r="G40" s="16" t="s">
        <v>4841</v>
      </c>
      <c r="H40" s="16" t="s">
        <v>4840</v>
      </c>
      <c r="I40" s="16" t="s">
        <v>4829</v>
      </c>
      <c r="J40" s="16" t="s">
        <v>4829</v>
      </c>
      <c r="K40" s="16" t="s">
        <v>4829</v>
      </c>
      <c r="L40" s="16" t="s">
        <v>4828</v>
      </c>
      <c r="M40" s="16" t="s">
        <v>4828</v>
      </c>
      <c r="N40" s="16" t="s">
        <v>4828</v>
      </c>
      <c r="O40" s="16" t="s">
        <v>4828</v>
      </c>
      <c r="P40" s="16" t="s">
        <v>4829</v>
      </c>
      <c r="Q40" s="16" t="s">
        <v>4828</v>
      </c>
      <c r="R40" s="16" t="s">
        <v>4829</v>
      </c>
      <c r="S40" s="16" t="s">
        <v>4828</v>
      </c>
      <c r="T40" s="16" t="s">
        <v>4828</v>
      </c>
      <c r="U40" s="16" t="s">
        <v>4828</v>
      </c>
      <c r="V40" s="16" t="s">
        <v>4829</v>
      </c>
      <c r="W40" s="16" t="s">
        <v>4828</v>
      </c>
      <c r="X40" s="16" t="s">
        <v>4839</v>
      </c>
      <c r="Y40" s="16" t="s">
        <v>4829</v>
      </c>
      <c r="Z40" s="16" t="s">
        <v>4828</v>
      </c>
      <c r="AA40" s="16" t="s">
        <v>4829</v>
      </c>
      <c r="AB40" s="16" t="s">
        <v>4829</v>
      </c>
      <c r="AC40" s="16" t="s">
        <v>4829</v>
      </c>
      <c r="AD40" s="16" t="s">
        <v>3011</v>
      </c>
      <c r="AE40" s="16" t="s">
        <v>4828</v>
      </c>
      <c r="AF40" s="16" t="s">
        <v>4828</v>
      </c>
      <c r="AG40" s="16" t="s">
        <v>4828</v>
      </c>
      <c r="AH40" s="16" t="s">
        <v>4828</v>
      </c>
      <c r="AI40" s="16" t="s">
        <v>4829</v>
      </c>
      <c r="AJ40" s="16" t="s">
        <v>4828</v>
      </c>
      <c r="AK40" s="16" t="s">
        <v>4828</v>
      </c>
      <c r="AL40" s="16" t="s">
        <v>4828</v>
      </c>
      <c r="AM40" s="16" t="s">
        <v>4828</v>
      </c>
      <c r="AN40" s="16" t="s">
        <v>4828</v>
      </c>
      <c r="AO40" s="16" t="s">
        <v>4829</v>
      </c>
      <c r="AP40" s="16" t="s">
        <v>4828</v>
      </c>
      <c r="AQ40" s="16" t="s">
        <v>4828</v>
      </c>
      <c r="AR40" s="16" t="s">
        <v>4828</v>
      </c>
      <c r="AS40" s="16" t="s">
        <v>4838</v>
      </c>
      <c r="AT40" s="16" t="s">
        <v>4828</v>
      </c>
      <c r="AU40" s="16" t="s">
        <v>4829</v>
      </c>
      <c r="AV40" s="16" t="s">
        <v>4828</v>
      </c>
      <c r="AW40" s="16" t="s">
        <v>4829</v>
      </c>
      <c r="AX40" s="16" t="s">
        <v>4828</v>
      </c>
      <c r="AY40" s="16" t="s">
        <v>4837</v>
      </c>
      <c r="AZ40" s="16" t="s">
        <v>4829</v>
      </c>
      <c r="BA40" s="16" t="s">
        <v>4828</v>
      </c>
      <c r="BB40" s="16" t="s">
        <v>4828</v>
      </c>
      <c r="BC40" s="16" t="s">
        <v>4828</v>
      </c>
      <c r="BD40" s="16" t="s">
        <v>4828</v>
      </c>
      <c r="BE40" s="16" t="s">
        <v>4828</v>
      </c>
      <c r="BF40" s="16" t="s">
        <v>4828</v>
      </c>
      <c r="BG40" s="16" t="s">
        <v>4836</v>
      </c>
      <c r="BH40" s="16" t="s">
        <v>4829</v>
      </c>
      <c r="BI40" s="16" t="s">
        <v>4829</v>
      </c>
      <c r="BJ40" s="16" t="s">
        <v>4828</v>
      </c>
      <c r="BK40" s="16" t="s">
        <v>4828</v>
      </c>
      <c r="BL40" s="16" t="s">
        <v>4835</v>
      </c>
      <c r="BM40" s="16" t="s">
        <v>4834</v>
      </c>
      <c r="BN40" s="16" t="s">
        <v>2706</v>
      </c>
      <c r="BO40" s="16" t="s">
        <v>4833</v>
      </c>
      <c r="BP40" s="16" t="s">
        <v>2706</v>
      </c>
      <c r="BQ40" s="16" t="s">
        <v>4832</v>
      </c>
      <c r="BR40" s="16" t="s">
        <v>4828</v>
      </c>
      <c r="BS40" s="16" t="s">
        <v>4828</v>
      </c>
      <c r="BT40" s="16" t="s">
        <v>4828</v>
      </c>
      <c r="BU40" s="16" t="s">
        <v>4828</v>
      </c>
      <c r="BV40" s="16" t="s">
        <v>4828</v>
      </c>
      <c r="BW40" s="16" t="s">
        <v>4828</v>
      </c>
      <c r="BX40" s="16" t="s">
        <v>4829</v>
      </c>
      <c r="BY40" s="16" t="s">
        <v>4828</v>
      </c>
      <c r="CA40" s="16" t="s">
        <v>4735</v>
      </c>
      <c r="CB40" s="16" t="s">
        <v>4828</v>
      </c>
      <c r="CC40" s="16" t="s">
        <v>4828</v>
      </c>
      <c r="CD40" s="16" t="s">
        <v>4828</v>
      </c>
      <c r="CE40" s="16" t="s">
        <v>2706</v>
      </c>
      <c r="CF40" s="16" t="s">
        <v>4831</v>
      </c>
      <c r="CG40" s="16" t="s">
        <v>4828</v>
      </c>
      <c r="CH40" s="16" t="s">
        <v>4828</v>
      </c>
      <c r="CI40" s="16" t="s">
        <v>4828</v>
      </c>
      <c r="CJ40" s="16" t="s">
        <v>4830</v>
      </c>
      <c r="CK40" s="16" t="s">
        <v>4829</v>
      </c>
      <c r="CL40" s="16" t="s">
        <v>4828</v>
      </c>
      <c r="CM40" s="16" t="s">
        <v>4828</v>
      </c>
      <c r="CN40" s="16" t="s">
        <v>4828</v>
      </c>
      <c r="CO40" s="16" t="s">
        <v>4829</v>
      </c>
      <c r="CP40" s="16" t="s">
        <v>4829</v>
      </c>
      <c r="CQ40" s="16" t="s">
        <v>4828</v>
      </c>
      <c r="CR40" s="16" t="s">
        <v>4828</v>
      </c>
      <c r="CS40" s="16" t="s">
        <v>4829</v>
      </c>
      <c r="CT40" s="16" t="s">
        <v>4828</v>
      </c>
      <c r="CU40" s="16" t="s">
        <v>2743</v>
      </c>
      <c r="CV40" s="16" t="s">
        <v>4827</v>
      </c>
    </row>
    <row r="41" spans="1:103" s="18" customFormat="1" ht="39.75" customHeight="1" x14ac:dyDescent="0.25">
      <c r="F41" s="18" t="s">
        <v>4826</v>
      </c>
      <c r="G41" s="18">
        <f>COUNTIF(G2:G40,"M")</f>
        <v>20</v>
      </c>
      <c r="H41" s="16" t="s">
        <v>4825</v>
      </c>
      <c r="I41" s="18">
        <f t="shared" ref="I41:W41" si="0">COUNTIF(I2:I40, "y")</f>
        <v>26</v>
      </c>
      <c r="J41" s="18">
        <f t="shared" si="0"/>
        <v>31</v>
      </c>
      <c r="K41" s="18">
        <f t="shared" si="0"/>
        <v>34</v>
      </c>
      <c r="L41" s="18">
        <f t="shared" si="0"/>
        <v>10</v>
      </c>
      <c r="M41" s="18">
        <f t="shared" si="0"/>
        <v>6</v>
      </c>
      <c r="N41" s="18">
        <f t="shared" si="0"/>
        <v>6</v>
      </c>
      <c r="O41" s="18">
        <f t="shared" si="0"/>
        <v>7</v>
      </c>
      <c r="P41" s="18">
        <f t="shared" si="0"/>
        <v>33</v>
      </c>
      <c r="Q41" s="18">
        <f t="shared" si="0"/>
        <v>17</v>
      </c>
      <c r="R41" s="18">
        <f t="shared" si="0"/>
        <v>35</v>
      </c>
      <c r="S41" s="18">
        <f t="shared" si="0"/>
        <v>11</v>
      </c>
      <c r="T41" s="18">
        <f t="shared" si="0"/>
        <v>2</v>
      </c>
      <c r="U41" s="18">
        <f t="shared" si="0"/>
        <v>18</v>
      </c>
      <c r="V41" s="18">
        <f t="shared" si="0"/>
        <v>26</v>
      </c>
      <c r="W41" s="18">
        <f t="shared" si="0"/>
        <v>3</v>
      </c>
      <c r="Y41" s="18">
        <f>COUNTIF(Y2:Y40, "y")</f>
        <v>22</v>
      </c>
      <c r="Z41" s="18">
        <f>COUNTIF(Z2:Z40, "y")</f>
        <v>11</v>
      </c>
      <c r="AA41" s="18">
        <f>COUNTIF(AA2:AA40, "y")</f>
        <v>31</v>
      </c>
      <c r="AB41" s="18">
        <f>COUNTIF(AB2:AB40, "y")</f>
        <v>36</v>
      </c>
      <c r="AC41" s="18">
        <f>COUNTIF(AC2:AC40, "y")</f>
        <v>18</v>
      </c>
      <c r="AE41" s="18">
        <f t="shared" ref="AE41:AR41" si="1">COUNTIF(AE2:AE40, "y")</f>
        <v>5</v>
      </c>
      <c r="AF41" s="18">
        <f t="shared" si="1"/>
        <v>22</v>
      </c>
      <c r="AG41" s="18">
        <f t="shared" si="1"/>
        <v>5</v>
      </c>
      <c r="AH41" s="18">
        <f t="shared" si="1"/>
        <v>6</v>
      </c>
      <c r="AI41" s="18">
        <f t="shared" si="1"/>
        <v>23</v>
      </c>
      <c r="AJ41" s="18">
        <f t="shared" si="1"/>
        <v>7</v>
      </c>
      <c r="AK41" s="18">
        <f t="shared" si="1"/>
        <v>4</v>
      </c>
      <c r="AL41" s="18">
        <f t="shared" si="1"/>
        <v>7</v>
      </c>
      <c r="AM41" s="18">
        <f t="shared" si="1"/>
        <v>18</v>
      </c>
      <c r="AN41" s="18">
        <f t="shared" si="1"/>
        <v>12</v>
      </c>
      <c r="AO41" s="18">
        <f t="shared" si="1"/>
        <v>18</v>
      </c>
      <c r="AP41" s="18">
        <f t="shared" si="1"/>
        <v>30</v>
      </c>
      <c r="AQ41" s="18">
        <f t="shared" si="1"/>
        <v>11</v>
      </c>
      <c r="AR41" s="18">
        <f t="shared" si="1"/>
        <v>34</v>
      </c>
      <c r="AT41" s="18">
        <f>COUNTIF(AT2:AT40, "y")</f>
        <v>8</v>
      </c>
      <c r="AU41" s="18">
        <f>COUNTIF(AU2:AU40, "y")</f>
        <v>25</v>
      </c>
      <c r="AV41" s="18">
        <f>COUNTIF(AV2:AV40, "y")</f>
        <v>7</v>
      </c>
      <c r="AW41" s="18">
        <f>COUNTIF(AW2:AW40, "y")</f>
        <v>33</v>
      </c>
      <c r="AX41" s="18">
        <f>COUNTIF(AX2:AX40, "y")</f>
        <v>3</v>
      </c>
      <c r="AZ41" s="18">
        <f t="shared" ref="AZ41:BF41" si="2">COUNTIF(AZ2:AZ40, "y")</f>
        <v>25</v>
      </c>
      <c r="BA41" s="18">
        <f t="shared" si="2"/>
        <v>5</v>
      </c>
      <c r="BB41" s="18">
        <f t="shared" si="2"/>
        <v>7</v>
      </c>
      <c r="BC41" s="18">
        <f t="shared" si="2"/>
        <v>7</v>
      </c>
      <c r="BD41" s="18">
        <f t="shared" si="2"/>
        <v>8</v>
      </c>
      <c r="BE41" s="18">
        <f t="shared" si="2"/>
        <v>9</v>
      </c>
      <c r="BF41" s="18">
        <f t="shared" si="2"/>
        <v>4</v>
      </c>
      <c r="BH41" s="18">
        <f>COUNTIF(BH2:BH40, "y")</f>
        <v>33</v>
      </c>
      <c r="BI41" s="18">
        <f>COUNTIF(BI2:BI40, "y")</f>
        <v>33</v>
      </c>
      <c r="BJ41" s="18">
        <f>COUNTIF(BJ2:BJ40, "y")</f>
        <v>4</v>
      </c>
      <c r="BK41" s="18">
        <f>COUNTIF(BK2:BK40, "y")</f>
        <v>2</v>
      </c>
      <c r="BR41" s="18">
        <f t="shared" ref="BR41:BY41" si="3">COUNTIF(BR2:BR40, "y")</f>
        <v>6</v>
      </c>
      <c r="BS41" s="18">
        <f t="shared" si="3"/>
        <v>4</v>
      </c>
      <c r="BT41" s="18">
        <f t="shared" si="3"/>
        <v>10</v>
      </c>
      <c r="BU41" s="18">
        <f t="shared" si="3"/>
        <v>10</v>
      </c>
      <c r="BV41" s="18">
        <f t="shared" si="3"/>
        <v>6</v>
      </c>
      <c r="BW41" s="18">
        <f t="shared" si="3"/>
        <v>6</v>
      </c>
      <c r="BX41" s="18">
        <f t="shared" si="3"/>
        <v>26</v>
      </c>
      <c r="BY41" s="18">
        <f t="shared" si="3"/>
        <v>27</v>
      </c>
      <c r="CB41" s="18">
        <f>COUNTIF(CB2:CB40, "y")</f>
        <v>4</v>
      </c>
      <c r="CC41" s="18">
        <f>COUNTIF(CC2:CC40, "y")</f>
        <v>6</v>
      </c>
      <c r="CD41" s="18">
        <f>COUNTIF(CD2:CD40, "y")</f>
        <v>8</v>
      </c>
      <c r="CG41" s="18">
        <f>COUNTIF(CG2:CG40, "y")</f>
        <v>18</v>
      </c>
      <c r="CH41" s="18">
        <f>COUNTIF(CH2:CH40, "y")</f>
        <v>14</v>
      </c>
      <c r="CI41" s="18">
        <f>COUNTIF(CI2:CI40, "y")</f>
        <v>19</v>
      </c>
      <c r="CK41" s="18">
        <f t="shared" ref="CK41:CT41" si="4">COUNTIF(CK2:CK40, "y")</f>
        <v>27</v>
      </c>
      <c r="CL41" s="18">
        <f t="shared" si="4"/>
        <v>9</v>
      </c>
      <c r="CM41" s="18">
        <f t="shared" si="4"/>
        <v>7</v>
      </c>
      <c r="CN41" s="18">
        <f t="shared" si="4"/>
        <v>4</v>
      </c>
      <c r="CO41" s="18">
        <f t="shared" si="4"/>
        <v>22</v>
      </c>
      <c r="CP41" s="18">
        <f t="shared" si="4"/>
        <v>25</v>
      </c>
      <c r="CQ41" s="18">
        <f t="shared" si="4"/>
        <v>11</v>
      </c>
      <c r="CR41" s="18">
        <f t="shared" si="4"/>
        <v>3</v>
      </c>
      <c r="CS41" s="18">
        <f t="shared" si="4"/>
        <v>17</v>
      </c>
      <c r="CT41" s="18">
        <f t="shared" si="4"/>
        <v>6</v>
      </c>
    </row>
    <row r="42" spans="1:103" s="18" customFormat="1" ht="39.75" customHeight="1" x14ac:dyDescent="0.25">
      <c r="F42" s="18" t="s">
        <v>4824</v>
      </c>
      <c r="G42" s="18">
        <f>COUNTIF(G2:G41,"F")</f>
        <v>8</v>
      </c>
      <c r="H42" s="16" t="s">
        <v>4823</v>
      </c>
      <c r="I42" s="18">
        <f t="shared" ref="I42:W42" si="5">COUNTIF(I2:I40, "n")</f>
        <v>13</v>
      </c>
      <c r="J42" s="18">
        <f t="shared" si="5"/>
        <v>8</v>
      </c>
      <c r="K42" s="18">
        <f t="shared" si="5"/>
        <v>5</v>
      </c>
      <c r="L42" s="18">
        <f t="shared" si="5"/>
        <v>29</v>
      </c>
      <c r="M42" s="18">
        <f t="shared" si="5"/>
        <v>33</v>
      </c>
      <c r="N42" s="18">
        <f t="shared" si="5"/>
        <v>33</v>
      </c>
      <c r="O42" s="18">
        <f t="shared" si="5"/>
        <v>32</v>
      </c>
      <c r="P42" s="18">
        <f t="shared" si="5"/>
        <v>6</v>
      </c>
      <c r="Q42" s="18">
        <f t="shared" si="5"/>
        <v>22</v>
      </c>
      <c r="R42" s="18">
        <f t="shared" si="5"/>
        <v>4</v>
      </c>
      <c r="S42" s="18">
        <f t="shared" si="5"/>
        <v>28</v>
      </c>
      <c r="T42" s="18">
        <f t="shared" si="5"/>
        <v>36</v>
      </c>
      <c r="U42" s="18">
        <f t="shared" si="5"/>
        <v>21</v>
      </c>
      <c r="V42" s="18">
        <f t="shared" si="5"/>
        <v>13</v>
      </c>
      <c r="W42" s="18">
        <f t="shared" si="5"/>
        <v>36</v>
      </c>
      <c r="Y42" s="18">
        <f>COUNTIF(Y2:Y40, "n")</f>
        <v>17</v>
      </c>
      <c r="Z42" s="18">
        <f>COUNTIF(Z2:Z40, "n")</f>
        <v>28</v>
      </c>
      <c r="AA42" s="18">
        <f>COUNTIF(AA2:AA40, "n")</f>
        <v>8</v>
      </c>
      <c r="AB42" s="18">
        <f>COUNTIF(AB2:AB40, "n")</f>
        <v>3</v>
      </c>
      <c r="AC42" s="18">
        <f>COUNTIF(AC2:AC40, "n")</f>
        <v>21</v>
      </c>
      <c r="AE42" s="18">
        <f t="shared" ref="AE42:AR42" si="6">COUNTIF(AE2:AE40, "n")</f>
        <v>34</v>
      </c>
      <c r="AF42" s="18">
        <f t="shared" si="6"/>
        <v>17</v>
      </c>
      <c r="AG42" s="18">
        <f t="shared" si="6"/>
        <v>34</v>
      </c>
      <c r="AH42" s="18">
        <f t="shared" si="6"/>
        <v>33</v>
      </c>
      <c r="AI42" s="18">
        <f t="shared" si="6"/>
        <v>16</v>
      </c>
      <c r="AJ42" s="18">
        <f t="shared" si="6"/>
        <v>32</v>
      </c>
      <c r="AK42" s="18">
        <f t="shared" si="6"/>
        <v>35</v>
      </c>
      <c r="AL42" s="18">
        <f t="shared" si="6"/>
        <v>32</v>
      </c>
      <c r="AM42" s="18">
        <f t="shared" si="6"/>
        <v>21</v>
      </c>
      <c r="AN42" s="18">
        <f t="shared" si="6"/>
        <v>27</v>
      </c>
      <c r="AO42" s="18">
        <f t="shared" si="6"/>
        <v>21</v>
      </c>
      <c r="AP42" s="18">
        <f t="shared" si="6"/>
        <v>9</v>
      </c>
      <c r="AQ42" s="18">
        <f t="shared" si="6"/>
        <v>28</v>
      </c>
      <c r="AR42" s="18">
        <f t="shared" si="6"/>
        <v>5</v>
      </c>
      <c r="AT42" s="18">
        <f>COUNTIF(AT2:AT40, "n")</f>
        <v>31</v>
      </c>
      <c r="AU42" s="18">
        <f>COUNTIF(AU2:AU40, "n")</f>
        <v>14</v>
      </c>
      <c r="AV42" s="18">
        <f>COUNTIF(AV2:AV40, "n")</f>
        <v>32</v>
      </c>
      <c r="AW42" s="18">
        <f>COUNTIF(AW2:AW40, "n")</f>
        <v>6</v>
      </c>
      <c r="AX42" s="18">
        <f>COUNTIF(AX2:AX40, "n")</f>
        <v>36</v>
      </c>
      <c r="AZ42" s="18">
        <f t="shared" ref="AZ42:BF42" si="7">COUNTIF(AZ2:AZ40, "n")</f>
        <v>14</v>
      </c>
      <c r="BA42" s="18">
        <f t="shared" si="7"/>
        <v>34</v>
      </c>
      <c r="BB42" s="18">
        <f t="shared" si="7"/>
        <v>32</v>
      </c>
      <c r="BC42" s="18">
        <f t="shared" si="7"/>
        <v>32</v>
      </c>
      <c r="BD42" s="18">
        <f t="shared" si="7"/>
        <v>31</v>
      </c>
      <c r="BE42" s="18">
        <f t="shared" si="7"/>
        <v>30</v>
      </c>
      <c r="BF42" s="18">
        <f t="shared" si="7"/>
        <v>35</v>
      </c>
      <c r="BH42" s="18">
        <f>COUNTIF(BH2:BH40, "n")</f>
        <v>6</v>
      </c>
      <c r="BI42" s="18">
        <f>COUNTIF(BI2:BI40, "n")</f>
        <v>6</v>
      </c>
      <c r="BJ42" s="18">
        <f>COUNTIF(BJ2:BJ40, "n")</f>
        <v>35</v>
      </c>
      <c r="BK42" s="18">
        <f>COUNTIF(BK2:BK40, "n")</f>
        <v>37</v>
      </c>
      <c r="BR42" s="18">
        <f t="shared" ref="BR42:BY42" si="8">COUNTIF(BR2:BR40, "n")</f>
        <v>33</v>
      </c>
      <c r="BS42" s="18">
        <f t="shared" si="8"/>
        <v>35</v>
      </c>
      <c r="BT42" s="18">
        <f t="shared" si="8"/>
        <v>29</v>
      </c>
      <c r="BU42" s="18">
        <f t="shared" si="8"/>
        <v>29</v>
      </c>
      <c r="BV42" s="18">
        <f t="shared" si="8"/>
        <v>33</v>
      </c>
      <c r="BW42" s="18">
        <f t="shared" si="8"/>
        <v>33</v>
      </c>
      <c r="BX42" s="18">
        <f t="shared" si="8"/>
        <v>13</v>
      </c>
      <c r="BY42" s="18">
        <f t="shared" si="8"/>
        <v>12</v>
      </c>
      <c r="CB42" s="18">
        <f>COUNTIF(CB2:CB40, "n")</f>
        <v>35</v>
      </c>
      <c r="CC42" s="18">
        <f>COUNTIF(CC2:CC40, "n")</f>
        <v>33</v>
      </c>
      <c r="CD42" s="18">
        <f>COUNTIF(CD2:CD40, "n")</f>
        <v>31</v>
      </c>
      <c r="CG42" s="18">
        <f>COUNTIF(CG2:CG40, "n")</f>
        <v>21</v>
      </c>
      <c r="CH42" s="18">
        <f>COUNTIF(CH2:CH40, "n")</f>
        <v>25</v>
      </c>
      <c r="CI42" s="18">
        <f>COUNTIF(CI2:CI40, "n")</f>
        <v>20</v>
      </c>
      <c r="CK42" s="18">
        <f t="shared" ref="CK42:CT42" si="9">COUNTIF(CK2:CK40, "n")</f>
        <v>12</v>
      </c>
      <c r="CL42" s="18">
        <f t="shared" si="9"/>
        <v>30</v>
      </c>
      <c r="CM42" s="18">
        <f t="shared" si="9"/>
        <v>32</v>
      </c>
      <c r="CN42" s="18">
        <f t="shared" si="9"/>
        <v>35</v>
      </c>
      <c r="CO42" s="18">
        <f t="shared" si="9"/>
        <v>17</v>
      </c>
      <c r="CP42" s="18">
        <f t="shared" si="9"/>
        <v>14</v>
      </c>
      <c r="CQ42" s="18">
        <f t="shared" si="9"/>
        <v>28</v>
      </c>
      <c r="CR42" s="18">
        <f t="shared" si="9"/>
        <v>36</v>
      </c>
      <c r="CS42" s="18">
        <f t="shared" si="9"/>
        <v>22</v>
      </c>
      <c r="CT42" s="18">
        <f t="shared" si="9"/>
        <v>33</v>
      </c>
    </row>
    <row r="43" spans="1:103" ht="39.75" customHeight="1" x14ac:dyDescent="0.25">
      <c r="F43" s="18" t="s">
        <v>4822</v>
      </c>
      <c r="G43" s="18">
        <f>COUNTIF(G2:G42,"M/F")</f>
        <v>9</v>
      </c>
    </row>
    <row r="44" spans="1:103" ht="39.75" customHeight="1" x14ac:dyDescent="0.25">
      <c r="F44" s="18" t="s">
        <v>4821</v>
      </c>
      <c r="G44" s="18">
        <f>COUNTIF(G2:G43,"U")</f>
        <v>2</v>
      </c>
    </row>
    <row r="45" spans="1:103" ht="39.75" customHeight="1" x14ac:dyDescent="0.25"/>
    <row r="46" spans="1:103" ht="39.75" customHeight="1" x14ac:dyDescent="0.25"/>
    <row r="47" spans="1:103" ht="39.75" customHeight="1" x14ac:dyDescent="0.25"/>
  </sheetData>
  <pageMargins left="0.7" right="0.7" top="0.75" bottom="0.75" header="0.3" footer="0.3"/>
</worksheet>
</file>

<file path=docMetadata/LabelInfo.xml><?xml version="1.0" encoding="utf-8"?>
<clbl:labelList xmlns:clbl="http://schemas.microsoft.com/office/2020/mipLabelMetadata">
  <clbl:label id="{a8816c53-b0d3-4c1a-a10e-aa4784cf6e23}" enabled="1" method="Privileged" siteId="{fdade0c4-3fea-4320-ae53-1a1742aeff1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Programs Summary</vt:lpstr>
      <vt:lpstr>Episodes summary</vt:lpstr>
      <vt:lpstr>Program purpose &amp; style</vt:lpstr>
      <vt:lpstr>Program roles &amp; species</vt:lpstr>
      <vt:lpstr>Episode coding (Part 2)</vt:lpstr>
      <vt:lpstr>Program all data</vt:lpstr>
    </vt:vector>
  </TitlesOfParts>
  <Company>CQUniversity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Bradley Smith</dc:creator>
  <cp:lastModifiedBy>Bradley Smith</cp:lastModifiedBy>
  <dcterms:created xsi:type="dcterms:W3CDTF">2026-04-21T23:41:58Z</dcterms:created>
  <dcterms:modified xsi:type="dcterms:W3CDTF">2026-04-22T00:34:34Z</dcterms:modified>
</cp:coreProperties>
</file>